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0490" windowHeight="7365" firstSheet="3" activeTab="13"/>
  </bookViews>
  <sheets>
    <sheet name="Zad1" sheetId="1" r:id="rId1"/>
    <sheet name="Zad2" sheetId="2" r:id="rId2"/>
    <sheet name="Zad3" sheetId="3" r:id="rId3"/>
    <sheet name="Zad4" sheetId="4" r:id="rId4"/>
    <sheet name="Zad5" sheetId="5" r:id="rId5"/>
    <sheet name="Zad6" sheetId="6" r:id="rId6"/>
    <sheet name="Zad7" sheetId="7" r:id="rId7"/>
    <sheet name="Zad8" sheetId="8" r:id="rId8"/>
    <sheet name="Zad9" sheetId="9" r:id="rId9"/>
    <sheet name="Zad10" sheetId="10" r:id="rId10"/>
    <sheet name="Zad11" sheetId="11" r:id="rId11"/>
    <sheet name="Zad12" sheetId="12" r:id="rId12"/>
    <sheet name="Zad13" sheetId="13" r:id="rId13"/>
    <sheet name="Zad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0" l="1"/>
  <c r="B15" i="9"/>
  <c r="C11" i="6" l="1"/>
  <c r="C9" i="6"/>
  <c r="O20" i="2" l="1"/>
  <c r="N20" i="2"/>
  <c r="M20" i="2"/>
  <c r="L20" i="2"/>
  <c r="K20" i="2"/>
  <c r="J20" i="2"/>
  <c r="I20" i="2"/>
  <c r="H20" i="2"/>
  <c r="G20" i="2"/>
  <c r="F20" i="2"/>
  <c r="E20" i="2"/>
  <c r="D20" i="2"/>
  <c r="P19" i="2"/>
  <c r="P18" i="2"/>
  <c r="P17" i="2"/>
  <c r="P20" i="2" l="1"/>
</calcChain>
</file>

<file path=xl/sharedStrings.xml><?xml version="1.0" encoding="utf-8"?>
<sst xmlns="http://schemas.openxmlformats.org/spreadsheetml/2006/main" count="9579" uniqueCount="183">
  <si>
    <t>satnica treninga</t>
  </si>
  <si>
    <t>w39</t>
  </si>
  <si>
    <t>w40</t>
  </si>
  <si>
    <t>w41</t>
  </si>
  <si>
    <t>w42</t>
  </si>
  <si>
    <t>w43</t>
  </si>
  <si>
    <t>w44</t>
  </si>
  <si>
    <t>Legenda</t>
  </si>
  <si>
    <t>Naziv treinga</t>
  </si>
  <si>
    <t>4. čas</t>
  </si>
  <si>
    <t>8. čas</t>
  </si>
  <si>
    <t>12. čas</t>
  </si>
  <si>
    <t>16. čas</t>
  </si>
  <si>
    <t>20. čas</t>
  </si>
  <si>
    <t>24. čas</t>
  </si>
  <si>
    <t>28. čas</t>
  </si>
  <si>
    <t>32. čas</t>
  </si>
  <si>
    <t>36. čas</t>
  </si>
  <si>
    <t>40. čas</t>
  </si>
  <si>
    <t>44. čas</t>
  </si>
  <si>
    <t>48. čas</t>
  </si>
  <si>
    <t>Network System Engineer</t>
  </si>
  <si>
    <t>Web PHP programmer</t>
  </si>
  <si>
    <t>Android programmer</t>
  </si>
  <si>
    <t>Computer game designer</t>
  </si>
  <si>
    <t>Windows 2012 Application 
Developer</t>
  </si>
  <si>
    <t>12 čas</t>
  </si>
  <si>
    <t>Izvestaj Troskova</t>
  </si>
  <si>
    <t>Ime i Prezime:</t>
  </si>
  <si>
    <t>Indetifikacija Zaposlenog:</t>
  </si>
  <si>
    <t>Mesec(2012)</t>
  </si>
  <si>
    <t>Jan</t>
  </si>
  <si>
    <t>Feb</t>
  </si>
  <si>
    <t>Mar</t>
  </si>
  <si>
    <t>Apr</t>
  </si>
  <si>
    <t>Maj</t>
  </si>
  <si>
    <t>Jun</t>
  </si>
  <si>
    <t>Jul</t>
  </si>
  <si>
    <t>Avg</t>
  </si>
  <si>
    <t>Sep</t>
  </si>
  <si>
    <t>Okt</t>
  </si>
  <si>
    <t>Nov</t>
  </si>
  <si>
    <t>Dec</t>
  </si>
  <si>
    <t>Suma</t>
  </si>
  <si>
    <t>Fiksni Troskovi:</t>
  </si>
  <si>
    <t>Rezerni delovi:</t>
  </si>
  <si>
    <t>Prekovremeni rad:</t>
  </si>
  <si>
    <t>Suma:</t>
  </si>
  <si>
    <t>SISTEMATSKI PREGLED STUDENATA</t>
  </si>
  <si>
    <t>Ime</t>
  </si>
  <si>
    <t>Prezime</t>
  </si>
  <si>
    <t>Starost</t>
  </si>
  <si>
    <t>Visina</t>
  </si>
  <si>
    <t>Težina</t>
  </si>
  <si>
    <t>Mila</t>
  </si>
  <si>
    <t>Jankovic</t>
  </si>
  <si>
    <t>Petar</t>
  </si>
  <si>
    <t>Ognjen</t>
  </si>
  <si>
    <t>Mitic</t>
  </si>
  <si>
    <t>Vladan</t>
  </si>
  <si>
    <t>Zlatic</t>
  </si>
  <si>
    <t>Jelena</t>
  </si>
  <si>
    <t>Zivkovic</t>
  </si>
  <si>
    <t>Ana</t>
  </si>
  <si>
    <t>Pesic</t>
  </si>
  <si>
    <t>Prosek:</t>
  </si>
  <si>
    <t>datum</t>
  </si>
  <si>
    <t>formatiran datum</t>
  </si>
  <si>
    <t>May</t>
  </si>
  <si>
    <t>Toyota</t>
  </si>
  <si>
    <t>Chevy</t>
  </si>
  <si>
    <t>Honda</t>
  </si>
  <si>
    <t>Ford</t>
  </si>
  <si>
    <t>Subaru</t>
  </si>
  <si>
    <t>Saab</t>
  </si>
  <si>
    <t>GM</t>
  </si>
  <si>
    <t>Kia</t>
  </si>
  <si>
    <t>Volkswagen</t>
  </si>
  <si>
    <t>Kategorizacija prodaje</t>
  </si>
  <si>
    <t>Prodaja</t>
  </si>
  <si>
    <t>%</t>
  </si>
  <si>
    <t>Vaša prodaja</t>
  </si>
  <si>
    <t>Vaš bonus</t>
  </si>
  <si>
    <t>0 &gt;= Vaša prodaja &lt; 5000</t>
  </si>
  <si>
    <t>5000 &gt;= Vaša prodaja &lt; 10000</t>
  </si>
  <si>
    <t>Vaša prodaja &gt; = 10000</t>
  </si>
  <si>
    <t>Datum</t>
  </si>
  <si>
    <t>Tip Automobila</t>
  </si>
  <si>
    <t xml:space="preserve">Grad </t>
  </si>
  <si>
    <t>Cena</t>
  </si>
  <si>
    <t>City01</t>
  </si>
  <si>
    <t>City09</t>
  </si>
  <si>
    <t>City23</t>
  </si>
  <si>
    <t>City02</t>
  </si>
  <si>
    <t>Audi</t>
  </si>
  <si>
    <t>City10</t>
  </si>
  <si>
    <t>City19</t>
  </si>
  <si>
    <t>City21</t>
  </si>
  <si>
    <t>City06</t>
  </si>
  <si>
    <t>Mazda</t>
  </si>
  <si>
    <t>City11</t>
  </si>
  <si>
    <t>City13</t>
  </si>
  <si>
    <t>City17</t>
  </si>
  <si>
    <t>City18</t>
  </si>
  <si>
    <t>City07</t>
  </si>
  <si>
    <t>City20</t>
  </si>
  <si>
    <t>City05</t>
  </si>
  <si>
    <t>City14</t>
  </si>
  <si>
    <t>City03</t>
  </si>
  <si>
    <t>City08</t>
  </si>
  <si>
    <t>City16</t>
  </si>
  <si>
    <t>City04</t>
  </si>
  <si>
    <t>City15</t>
  </si>
  <si>
    <t>City22</t>
  </si>
  <si>
    <t>City12</t>
  </si>
  <si>
    <t>Kriterijum 1</t>
  </si>
  <si>
    <t>Kriterijum 2</t>
  </si>
  <si>
    <t>Count f-ja</t>
  </si>
  <si>
    <t>Sum f-ja</t>
  </si>
  <si>
    <t>Average f-ja</t>
  </si>
  <si>
    <t>&gt;01.01.2010</t>
  </si>
  <si>
    <t>&gt;01.01.2009</t>
  </si>
  <si>
    <t>&lt;=31.12.2009</t>
  </si>
  <si>
    <t>&gt;2000</t>
  </si>
  <si>
    <t>&lt;30000</t>
  </si>
  <si>
    <t>% Kamata</t>
  </si>
  <si>
    <t>Vrednost</t>
  </si>
  <si>
    <t>Kašnjenje u danima</t>
  </si>
  <si>
    <t>Doplata na osnovu kašnjenja</t>
  </si>
  <si>
    <t>Proizvod</t>
  </si>
  <si>
    <t>Opis</t>
  </si>
  <si>
    <t>Sunka</t>
  </si>
  <si>
    <t>Suhomesnati proizvod</t>
  </si>
  <si>
    <t>Cokolada</t>
  </si>
  <si>
    <t>Mlecni proizvod</t>
  </si>
  <si>
    <t>Next</t>
  </si>
  <si>
    <t>Sok 100%</t>
  </si>
  <si>
    <t>Sapun</t>
  </si>
  <si>
    <t>Hemija</t>
  </si>
  <si>
    <t>Sampon</t>
  </si>
  <si>
    <t>Carape</t>
  </si>
  <si>
    <t>Odeca</t>
  </si>
  <si>
    <t>Autici</t>
  </si>
  <si>
    <t>Igracka</t>
  </si>
  <si>
    <t>Banane</t>
  </si>
  <si>
    <t>Voce</t>
  </si>
  <si>
    <t>Smoki</t>
  </si>
  <si>
    <t>Grickalice</t>
  </si>
  <si>
    <t>Telefonski brojevi</t>
  </si>
  <si>
    <t>Naziv Provajdera</t>
  </si>
  <si>
    <t>Broj</t>
  </si>
  <si>
    <t>Telenor 063123456</t>
  </si>
  <si>
    <t>Mts 064123456</t>
  </si>
  <si>
    <t>Vip 065123412</t>
  </si>
  <si>
    <t>Telenor 063123423</t>
  </si>
  <si>
    <t>TipAuta</t>
  </si>
  <si>
    <t>GradKupovine</t>
  </si>
  <si>
    <t>CenaAuta</t>
  </si>
  <si>
    <t>BrojPorudzbenice</t>
  </si>
  <si>
    <t>Grad01</t>
  </si>
  <si>
    <t>Grad02</t>
  </si>
  <si>
    <t>Grad04</t>
  </si>
  <si>
    <t>Grad05</t>
  </si>
  <si>
    <t>Grad07</t>
  </si>
  <si>
    <t>Grad08</t>
  </si>
  <si>
    <t>Grad10</t>
  </si>
  <si>
    <t>Grad11</t>
  </si>
  <si>
    <t>Grad15</t>
  </si>
  <si>
    <t>Grad17</t>
  </si>
  <si>
    <t>Grad18</t>
  </si>
  <si>
    <t>Grad19</t>
  </si>
  <si>
    <t>Grad21</t>
  </si>
  <si>
    <t>Grad23</t>
  </si>
  <si>
    <t>Grad03</t>
  </si>
  <si>
    <t>Grad06</t>
  </si>
  <si>
    <t>Grad09</t>
  </si>
  <si>
    <t>Grad12</t>
  </si>
  <si>
    <t>Grad13</t>
  </si>
  <si>
    <t>Grad16</t>
  </si>
  <si>
    <t>Grad22</t>
  </si>
  <si>
    <t>Grad14</t>
  </si>
  <si>
    <t>Grad20</t>
  </si>
  <si>
    <t>Cena bez poreza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</si>
</sst>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Din.&quot;_-;\-* #,##0.00\ &quot;Din.&quot;_-;_-* &quot;-&quot;??\ &quot;Din.&quot;_-;_-@_-"/>
    <numFmt numFmtId="43" formatCode="_-* #,##0.00\ _D_i_n_._-;\-* #,##0.00\ _D_i_n_._-;_-* &quot;-&quot;??\ _D_i_n_._-;_-@_-"/>
    <numFmt numFmtId="164" formatCode="mmmm\ yyyy"/>
    <numFmt numFmtId="165" formatCode="ddd\,\ dd\-mm\-yyyy"/>
    <numFmt numFmtId="166" formatCode="[$-1241A]h:mm;@"/>
    <numFmt numFmtId="167" formatCode="_-* #,##0.00\ [$€-1]_-;\-* #,##0.00\ [$€-1]_-;_-* &quot;-&quot;??\ [$€-1]_-;_-@_-"/>
    <numFmt numFmtId="171" formatCode="dd\ \-\ mmmm\ \-\ yyyy"/>
    <numFmt numFmtId="172" formatCode="&quot;$&quot;#,##0.00_);[Red]\(&quot;$&quot;#,##0.00\)"/>
    <numFmt numFmtId="173" formatCode="_(* #,##0.00_);_(* \(#,##0.00\);_(* &quot;-&quot;??_);_(@_)"/>
    <numFmt numFmtId="174" formatCode="&quot;$&quot;#,##0.00;[Red]&quot;$&quot;#,##0.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 Narrow"/>
      <family val="2"/>
      <charset val="238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Narrow"/>
      <family val="2"/>
      <charset val="238"/>
    </font>
    <font>
      <sz val="16"/>
      <color rgb="FF006100"/>
      <name val="Calibri"/>
      <family val="2"/>
      <charset val="238"/>
      <scheme val="minor"/>
    </font>
    <font>
      <sz val="18"/>
      <color indexed="9"/>
      <name val="Kristen ITC"/>
      <family val="4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0" borderId="2" applyNumberFormat="0" applyFill="0" applyAlignment="0" applyProtection="0"/>
    <xf numFmtId="0" fontId="6" fillId="5" borderId="3" applyNumberFormat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0" borderId="0"/>
  </cellStyleXfs>
  <cellXfs count="95">
    <xf numFmtId="0" fontId="0" fillId="0" borderId="0" xfId="0"/>
    <xf numFmtId="0" fontId="6" fillId="12" borderId="4" xfId="0" applyFont="1" applyFill="1" applyBorder="1" applyAlignment="1">
      <alignment horizontal="center" vertical="center" wrapText="1"/>
    </xf>
    <xf numFmtId="164" fontId="3" fillId="3" borderId="5" xfId="4" applyNumberFormat="1" applyBorder="1" applyAlignment="1">
      <alignment horizontal="center"/>
    </xf>
    <xf numFmtId="164" fontId="3" fillId="3" borderId="6" xfId="4" applyNumberFormat="1" applyBorder="1" applyAlignment="1">
      <alignment horizontal="center"/>
    </xf>
    <xf numFmtId="164" fontId="2" fillId="2" borderId="7" xfId="3" applyNumberFormat="1" applyBorder="1" applyAlignment="1">
      <alignment horizontal="center"/>
    </xf>
    <xf numFmtId="164" fontId="2" fillId="2" borderId="5" xfId="3" applyNumberFormat="1" applyBorder="1" applyAlignment="1">
      <alignment horizontal="center"/>
    </xf>
    <xf numFmtId="0" fontId="2" fillId="2" borderId="5" xfId="3" applyBorder="1" applyAlignment="1"/>
    <xf numFmtId="0" fontId="2" fillId="2" borderId="6" xfId="3" applyBorder="1" applyAlignment="1"/>
    <xf numFmtId="0" fontId="0" fillId="0" borderId="8" xfId="0" applyBorder="1" applyAlignment="1"/>
    <xf numFmtId="0" fontId="9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0" fillId="0" borderId="10" xfId="0" applyBorder="1" applyAlignment="1"/>
    <xf numFmtId="165" fontId="10" fillId="13" borderId="11" xfId="0" applyNumberFormat="1" applyFont="1" applyFill="1" applyBorder="1" applyAlignment="1">
      <alignment horizontal="center" vertical="center" wrapText="1"/>
    </xf>
    <xf numFmtId="0" fontId="12" fillId="14" borderId="12" xfId="10" applyFont="1" applyFill="1" applyBorder="1" applyAlignment="1">
      <alignment horizontal="center"/>
    </xf>
    <xf numFmtId="166" fontId="11" fillId="12" borderId="7" xfId="0" applyNumberFormat="1" applyFont="1" applyFill="1" applyBorder="1"/>
    <xf numFmtId="0" fontId="13" fillId="6" borderId="4" xfId="8" applyFont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10" borderId="4" xfId="12" applyFont="1" applyBorder="1" applyAlignment="1">
      <alignment horizontal="center" vertical="center" wrapText="1"/>
    </xf>
    <xf numFmtId="0" fontId="15" fillId="0" borderId="14" xfId="0" applyFont="1" applyBorder="1"/>
    <xf numFmtId="0" fontId="13" fillId="6" borderId="8" xfId="8" applyFont="1" applyBorder="1" applyAlignment="1">
      <alignment horizontal="center" vertical="center"/>
    </xf>
    <xf numFmtId="0" fontId="14" fillId="10" borderId="8" xfId="12" applyFont="1" applyBorder="1" applyAlignment="1">
      <alignment horizontal="center" vertical="center" wrapText="1"/>
    </xf>
    <xf numFmtId="0" fontId="12" fillId="6" borderId="12" xfId="8" applyFont="1" applyBorder="1"/>
    <xf numFmtId="0" fontId="0" fillId="15" borderId="13" xfId="0" applyFill="1" applyBorder="1" applyAlignment="1">
      <alignment horizontal="center" vertical="center"/>
    </xf>
    <xf numFmtId="0" fontId="12" fillId="11" borderId="12" xfId="13" applyFont="1" applyBorder="1"/>
    <xf numFmtId="0" fontId="13" fillId="6" borderId="10" xfId="8" applyFont="1" applyBorder="1" applyAlignment="1">
      <alignment horizontal="center" vertical="center"/>
    </xf>
    <xf numFmtId="0" fontId="14" fillId="10" borderId="10" xfId="12" applyFont="1" applyBorder="1" applyAlignment="1">
      <alignment horizontal="center" vertical="center" wrapText="1"/>
    </xf>
    <xf numFmtId="0" fontId="12" fillId="7" borderId="12" xfId="9" applyFont="1" applyBorder="1"/>
    <xf numFmtId="0" fontId="13" fillId="9" borderId="4" xfId="11" applyFont="1" applyBorder="1" applyAlignment="1">
      <alignment horizontal="center" vertical="center"/>
    </xf>
    <xf numFmtId="0" fontId="12" fillId="9" borderId="12" xfId="11" applyFont="1" applyBorder="1"/>
    <xf numFmtId="0" fontId="13" fillId="9" borderId="8" xfId="11" applyFont="1" applyBorder="1" applyAlignment="1">
      <alignment horizontal="center" vertical="center"/>
    </xf>
    <xf numFmtId="0" fontId="12" fillId="10" borderId="15" xfId="12" applyFont="1" applyBorder="1" applyAlignment="1">
      <alignment horizontal="center" wrapText="1"/>
    </xf>
    <xf numFmtId="0" fontId="13" fillId="9" borderId="10" xfId="11" applyFont="1" applyBorder="1" applyAlignment="1">
      <alignment horizontal="center" vertical="center"/>
    </xf>
    <xf numFmtId="0" fontId="13" fillId="7" borderId="4" xfId="9" applyFont="1" applyBorder="1" applyAlignment="1">
      <alignment horizontal="center" vertical="center"/>
    </xf>
    <xf numFmtId="0" fontId="13" fillId="11" borderId="4" xfId="13" applyFont="1" applyBorder="1" applyAlignment="1">
      <alignment horizontal="center" vertical="center"/>
    </xf>
    <xf numFmtId="0" fontId="13" fillId="7" borderId="8" xfId="9" applyFont="1" applyBorder="1" applyAlignment="1">
      <alignment horizontal="center" vertical="center"/>
    </xf>
    <xf numFmtId="0" fontId="13" fillId="11" borderId="8" xfId="13" applyFont="1" applyBorder="1" applyAlignment="1">
      <alignment horizontal="center" vertical="center"/>
    </xf>
    <xf numFmtId="0" fontId="13" fillId="7" borderId="10" xfId="9" applyFont="1" applyBorder="1" applyAlignment="1">
      <alignment horizontal="center" vertical="center"/>
    </xf>
    <xf numFmtId="0" fontId="13" fillId="11" borderId="10" xfId="13" applyFont="1" applyBorder="1" applyAlignment="1">
      <alignment horizontal="center" vertical="center"/>
    </xf>
    <xf numFmtId="0" fontId="16" fillId="2" borderId="0" xfId="3" applyFont="1" applyAlignment="1" applyProtection="1">
      <alignment horizontal="centerContinuous"/>
    </xf>
    <xf numFmtId="0" fontId="2" fillId="2" borderId="0" xfId="3" applyAlignment="1" applyProtection="1">
      <alignment horizontal="centerContinuous"/>
    </xf>
    <xf numFmtId="0" fontId="0" fillId="0" borderId="0" xfId="0" applyProtection="1"/>
    <xf numFmtId="0" fontId="3" fillId="3" borderId="0" xfId="4" applyProtection="1"/>
    <xf numFmtId="0" fontId="0" fillId="0" borderId="16" xfId="0" applyBorder="1" applyAlignment="1" applyProtection="1">
      <alignment horizontal="centerContinuous"/>
    </xf>
    <xf numFmtId="0" fontId="3" fillId="3" borderId="0" xfId="4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8" fillId="6" borderId="13" xfId="8" applyBorder="1" applyProtection="1"/>
    <xf numFmtId="0" fontId="8" fillId="6" borderId="13" xfId="8" applyBorder="1" applyAlignment="1" applyProtection="1">
      <alignment textRotation="45"/>
    </xf>
    <xf numFmtId="0" fontId="6" fillId="5" borderId="3" xfId="7" applyAlignment="1" applyProtection="1">
      <alignment textRotation="45"/>
    </xf>
    <xf numFmtId="167" fontId="0" fillId="0" borderId="13" xfId="0" applyNumberFormat="1" applyBorder="1" applyProtection="1"/>
    <xf numFmtId="167" fontId="6" fillId="5" borderId="3" xfId="7" applyNumberFormat="1" applyProtection="1"/>
    <xf numFmtId="0" fontId="6" fillId="5" borderId="3" xfId="7" applyAlignment="1" applyProtection="1">
      <alignment horizontal="centerContinuous"/>
    </xf>
    <xf numFmtId="0" fontId="4" fillId="4" borderId="13" xfId="5" applyBorder="1" applyAlignment="1">
      <alignment horizontal="centerContinuous"/>
    </xf>
    <xf numFmtId="0" fontId="5" fillId="0" borderId="17" xfId="6" applyBorder="1"/>
    <xf numFmtId="0" fontId="0" fillId="0" borderId="10" xfId="0" applyBorder="1"/>
    <xf numFmtId="0" fontId="0" fillId="0" borderId="13" xfId="0" applyBorder="1"/>
    <xf numFmtId="0" fontId="6" fillId="5" borderId="3" xfId="7"/>
    <xf numFmtId="2" fontId="6" fillId="5" borderId="3" xfId="7" applyNumberFormat="1"/>
    <xf numFmtId="0" fontId="0" fillId="0" borderId="13" xfId="0" applyBorder="1" applyAlignment="1">
      <alignment horizontal="center"/>
    </xf>
    <xf numFmtId="14" fontId="0" fillId="0" borderId="13" xfId="0" applyNumberFormat="1" applyBorder="1"/>
    <xf numFmtId="171" fontId="0" fillId="0" borderId="13" xfId="0" applyNumberFormat="1" applyBorder="1"/>
    <xf numFmtId="0" fontId="8" fillId="6" borderId="13" xfId="8" applyBorder="1"/>
    <xf numFmtId="0" fontId="0" fillId="16" borderId="0" xfId="0" applyFill="1"/>
    <xf numFmtId="0" fontId="17" fillId="17" borderId="13" xfId="0" applyFont="1" applyFill="1" applyBorder="1" applyAlignment="1">
      <alignment horizontal="centerContinuous"/>
    </xf>
    <xf numFmtId="0" fontId="18" fillId="18" borderId="13" xfId="0" applyFont="1" applyFill="1" applyBorder="1"/>
    <xf numFmtId="0" fontId="9" fillId="0" borderId="13" xfId="0" applyFont="1" applyBorder="1"/>
    <xf numFmtId="0" fontId="11" fillId="19" borderId="13" xfId="0" applyFont="1" applyFill="1" applyBorder="1" applyAlignment="1">
      <alignment horizontal="centerContinuous" wrapText="1"/>
    </xf>
    <xf numFmtId="0" fontId="11" fillId="19" borderId="13" xfId="0" applyFont="1" applyFill="1" applyBorder="1"/>
    <xf numFmtId="0" fontId="0" fillId="0" borderId="13" xfId="0" applyBorder="1" applyAlignment="1">
      <alignment wrapText="1"/>
    </xf>
    <xf numFmtId="172" fontId="0" fillId="0" borderId="13" xfId="0" applyNumberFormat="1" applyBorder="1"/>
    <xf numFmtId="10" fontId="19" fillId="0" borderId="13" xfId="2" applyNumberFormat="1" applyFont="1" applyBorder="1"/>
    <xf numFmtId="172" fontId="0" fillId="20" borderId="13" xfId="0" applyNumberFormat="1" applyFill="1" applyBorder="1"/>
    <xf numFmtId="0" fontId="11" fillId="13" borderId="13" xfId="0" applyFont="1" applyFill="1" applyBorder="1"/>
    <xf numFmtId="173" fontId="19" fillId="0" borderId="13" xfId="1" applyNumberFormat="1" applyFont="1" applyBorder="1"/>
    <xf numFmtId="0" fontId="18" fillId="13" borderId="13" xfId="14" applyFont="1" applyFill="1" applyBorder="1" applyAlignment="1">
      <alignment horizontal="center"/>
    </xf>
    <xf numFmtId="0" fontId="18" fillId="13" borderId="13" xfId="14" applyFont="1" applyFill="1" applyBorder="1"/>
    <xf numFmtId="0" fontId="9" fillId="0" borderId="13" xfId="14" applyFont="1" applyBorder="1"/>
    <xf numFmtId="0" fontId="9" fillId="20" borderId="13" xfId="14" applyFill="1" applyBorder="1"/>
    <xf numFmtId="0" fontId="9" fillId="16" borderId="13" xfId="14" applyFont="1" applyFill="1" applyBorder="1"/>
    <xf numFmtId="0" fontId="0" fillId="16" borderId="13" xfId="0" applyFill="1" applyBorder="1"/>
    <xf numFmtId="0" fontId="0" fillId="16" borderId="13" xfId="0" applyFill="1" applyBorder="1" applyAlignment="1">
      <alignment horizontal="left" indent="2"/>
    </xf>
    <xf numFmtId="0" fontId="13" fillId="21" borderId="18" xfId="0" applyFont="1" applyFill="1" applyBorder="1"/>
    <xf numFmtId="0" fontId="13" fillId="21" borderId="10" xfId="0" applyFont="1" applyFill="1" applyBorder="1"/>
    <xf numFmtId="0" fontId="0" fillId="22" borderId="13" xfId="0" applyFill="1" applyBorder="1"/>
    <xf numFmtId="9" fontId="0" fillId="22" borderId="13" xfId="0" applyNumberFormat="1" applyFill="1" applyBorder="1"/>
    <xf numFmtId="0" fontId="11" fillId="23" borderId="13" xfId="0" applyFont="1" applyFill="1" applyBorder="1"/>
    <xf numFmtId="174" fontId="20" fillId="20" borderId="13" xfId="0" applyNumberFormat="1" applyFont="1" applyFill="1" applyBorder="1"/>
    <xf numFmtId="44" fontId="0" fillId="22" borderId="13" xfId="0" applyNumberFormat="1" applyFill="1" applyBorder="1"/>
    <xf numFmtId="172" fontId="0" fillId="24" borderId="13" xfId="0" applyNumberFormat="1" applyFill="1" applyBorder="1"/>
    <xf numFmtId="0" fontId="6" fillId="5" borderId="3" xfId="7" applyAlignment="1">
      <alignment horizontal="center"/>
    </xf>
    <xf numFmtId="0" fontId="6" fillId="5" borderId="3" xfId="7" applyAlignment="1">
      <alignment vertical="center"/>
    </xf>
    <xf numFmtId="43" fontId="19" fillId="0" borderId="13" xfId="1" applyFont="1" applyBorder="1"/>
  </cellXfs>
  <cellStyles count="15">
    <cellStyle name="60% - Accent2" xfId="10" builtinId="36"/>
    <cellStyle name="Accent1" xfId="8" builtinId="29"/>
    <cellStyle name="Accent2" xfId="9" builtinId="33"/>
    <cellStyle name="Accent3" xfId="11" builtinId="37"/>
    <cellStyle name="Accent5" xfId="12" builtinId="45"/>
    <cellStyle name="Accent6" xfId="13" builtinId="49"/>
    <cellStyle name="Bad" xfId="4" builtinId="27"/>
    <cellStyle name="Check Cell" xfId="7" builtinId="23"/>
    <cellStyle name="Comma" xfId="1" builtinId="3"/>
    <cellStyle name="Good" xfId="3" builtinId="26"/>
    <cellStyle name="Input" xfId="5" builtinId="20"/>
    <cellStyle name="Linked Cell" xfId="6" builtinId="24"/>
    <cellStyle name="Normal" xfId="0" builtinId="0"/>
    <cellStyle name="Normal 2" xfId="14"/>
    <cellStyle name="Percent" xfId="2" builtinId="5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66676</xdr:rowOff>
    </xdr:from>
    <xdr:to>
      <xdr:col>8</xdr:col>
      <xdr:colOff>161925</xdr:colOff>
      <xdr:row>3</xdr:row>
      <xdr:rowOff>104776</xdr:rowOff>
    </xdr:to>
    <xdr:sp macro="" textlink="">
      <xdr:nvSpPr>
        <xdr:cNvPr id="2" name="TextBox 1"/>
        <xdr:cNvSpPr txBox="1"/>
      </xdr:nvSpPr>
      <xdr:spPr>
        <a:xfrm>
          <a:off x="19050" y="66676"/>
          <a:ext cx="6657975" cy="6096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1</a:t>
          </a:r>
        </a:p>
        <a:p>
          <a:r>
            <a:rPr lang="sr-Latn-RS" sz="1100" b="1">
              <a:solidFill>
                <a:schemeClr val="bg1"/>
              </a:solidFill>
            </a:rPr>
            <a:t>Podesiti</a:t>
          </a:r>
          <a:r>
            <a:rPr lang="sr-Latn-RS" sz="1100" b="1" baseline="0">
              <a:solidFill>
                <a:schemeClr val="bg1"/>
              </a:solidFill>
            </a:rPr>
            <a:t> da se legenda i satnica treninga vide uvek na ekranu i kadaradnu površinu pomerate horizontalno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10</xdr:col>
      <xdr:colOff>561975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0" y="28575"/>
          <a:ext cx="6657975" cy="6858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2</a:t>
          </a:r>
          <a:endParaRPr lang="en-US" sz="1100" b="1">
            <a:solidFill>
              <a:schemeClr val="bg1"/>
            </a:solidFill>
          </a:endParaRPr>
        </a:p>
        <a:p>
          <a:r>
            <a:rPr lang="sr-Latn-RS" sz="1100" b="1">
              <a:solidFill>
                <a:schemeClr val="bg1"/>
              </a:solidFill>
            </a:rPr>
            <a:t>Zaključati</a:t>
          </a:r>
          <a:r>
            <a:rPr lang="sr-Latn-RS" sz="1100" b="1" baseline="0">
              <a:solidFill>
                <a:schemeClr val="bg1"/>
              </a:solidFill>
            </a:rPr>
            <a:t> radni list sa izuzetkom polja za unos imena i prezimena, Identifikacije zaposlenog i vrednosti za fiksne troškove, rezervne delove i prekovremeni rad.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561975</xdr:colOff>
      <xdr:row>4</xdr:row>
      <xdr:rowOff>47624</xdr:rowOff>
    </xdr:to>
    <xdr:sp macro="" textlink="">
      <xdr:nvSpPr>
        <xdr:cNvPr id="2" name="TextBox 1"/>
        <xdr:cNvSpPr txBox="1"/>
      </xdr:nvSpPr>
      <xdr:spPr>
        <a:xfrm>
          <a:off x="0" y="0"/>
          <a:ext cx="6657975" cy="809624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3</a:t>
          </a:r>
          <a:endParaRPr lang="en-US" sz="1100" b="1">
            <a:solidFill>
              <a:schemeClr val="bg1"/>
            </a:solidFill>
          </a:endParaRPr>
        </a:p>
        <a:p>
          <a:r>
            <a:rPr lang="sr-Latn-RS" sz="1100" b="1">
              <a:solidFill>
                <a:schemeClr val="bg1"/>
              </a:solidFill>
            </a:rPr>
            <a:t>Formatrati</a:t>
          </a:r>
          <a:r>
            <a:rPr lang="sr-Latn-RS" sz="1100" b="1" baseline="0">
              <a:solidFill>
                <a:schemeClr val="bg1"/>
              </a:solidFill>
            </a:rPr>
            <a:t> podatke tako da ispred vrednosti za starost stoji god, ispred vrednosti za visinu stoji cm a ispred težine stoji kg ali tako da excel te podatke i dalje vidi kao brojeve da bi mogli da izračunamo prosek za starost, visinu i težinu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28575</xdr:rowOff>
    </xdr:from>
    <xdr:to>
      <xdr:col>5</xdr:col>
      <xdr:colOff>209550</xdr:colOff>
      <xdr:row>3</xdr:row>
      <xdr:rowOff>171450</xdr:rowOff>
    </xdr:to>
    <xdr:sp macro="" textlink="">
      <xdr:nvSpPr>
        <xdr:cNvPr id="2" name="TextBox 1"/>
        <xdr:cNvSpPr txBox="1"/>
      </xdr:nvSpPr>
      <xdr:spPr>
        <a:xfrm>
          <a:off x="609600" y="28575"/>
          <a:ext cx="3838575" cy="714375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4</a:t>
          </a:r>
          <a:endParaRPr lang="en-US" sz="1100" b="1">
            <a:solidFill>
              <a:schemeClr val="bg1"/>
            </a:solidFill>
          </a:endParaRPr>
        </a:p>
        <a:p>
          <a:r>
            <a:rPr lang="sr-Latn-RS" sz="1100" b="1">
              <a:solidFill>
                <a:schemeClr val="bg1"/>
              </a:solidFill>
            </a:rPr>
            <a:t>Prikazati datum u formatu:</a:t>
          </a:r>
        </a:p>
        <a:p>
          <a:r>
            <a:rPr lang="sr-Latn-RS" sz="1100" b="1">
              <a:solidFill>
                <a:schemeClr val="bg1"/>
              </a:solidFill>
            </a:rPr>
            <a:t>dan u obliku broja, </a:t>
          </a:r>
          <a:r>
            <a:rPr lang="sr-Latn-RS" sz="1100" b="1" baseline="0">
              <a:solidFill>
                <a:schemeClr val="bg1"/>
              </a:solidFill>
            </a:rPr>
            <a:t> </a:t>
          </a:r>
          <a:r>
            <a:rPr lang="sr-Latn-RS" sz="1100" b="1">
              <a:solidFill>
                <a:schemeClr val="bg1"/>
              </a:solidFill>
            </a:rPr>
            <a:t>mesec u vidu teksta i godinu u vidu broja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95250</xdr:colOff>
      <xdr:row>3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191250" cy="6096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5</a:t>
          </a:r>
          <a:endParaRPr lang="en-US" sz="1100" b="1">
            <a:solidFill>
              <a:schemeClr val="bg1"/>
            </a:solidFill>
          </a:endParaRPr>
        </a:p>
        <a:p>
          <a:pPr marL="0" indent="0"/>
          <a:r>
            <a:rPr lang="sr-Latn-CS" sz="1100" b="1">
              <a:solidFill>
                <a:schemeClr val="bg1"/>
              </a:solidFill>
              <a:latin typeface="+mn-lt"/>
              <a:ea typeface="+mn-ea"/>
              <a:cs typeface="+mn-cs"/>
            </a:rPr>
            <a:t>Jednim potezomkreirati imenovane opsege za svaku vrstu i kolonu i na osnovu imenovanog opsega izračunati ukupnu prodaju automobila u Apr i ukupnu prodaju Honde.  Rezlutat</a:t>
          </a:r>
          <a:r>
            <a:rPr lang="sr-Latn-CS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upisati u sivim ćelijama.</a:t>
          </a:r>
          <a:endParaRPr lang="en-US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19050</xdr:colOff>
      <xdr:row>4</xdr:row>
      <xdr:rowOff>38100</xdr:rowOff>
    </xdr:to>
    <xdr:sp macro="" textlink="">
      <xdr:nvSpPr>
        <xdr:cNvPr id="2" name="TextBox 1"/>
        <xdr:cNvSpPr txBox="1"/>
      </xdr:nvSpPr>
      <xdr:spPr>
        <a:xfrm>
          <a:off x="609600" y="190500"/>
          <a:ext cx="6724650" cy="6096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6</a:t>
          </a:r>
          <a:endParaRPr lang="en-US" sz="1100" b="1">
            <a:solidFill>
              <a:schemeClr val="bg1"/>
            </a:solidFill>
          </a:endParaRPr>
        </a:p>
        <a:p>
          <a:pPr marL="0" indent="0"/>
          <a:r>
            <a:rPr lang="sr-Latn-CS" sz="1100" b="1">
              <a:solidFill>
                <a:schemeClr val="bg1"/>
              </a:solidFill>
              <a:latin typeface="+mn-lt"/>
              <a:ea typeface="+mn-ea"/>
              <a:cs typeface="+mn-cs"/>
            </a:rPr>
            <a:t>Koristeći adekvatno referenciranje jednim potezom želite da napravite tablicu množenja</a:t>
          </a:r>
          <a:r>
            <a:rPr lang="sr-Latn-CS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 do 12x12</a:t>
          </a:r>
          <a:endParaRPr lang="en-US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9525</xdr:colOff>
      <xdr:row>4</xdr:row>
      <xdr:rowOff>38100</xdr:rowOff>
    </xdr:to>
    <xdr:sp macro="" textlink="">
      <xdr:nvSpPr>
        <xdr:cNvPr id="2" name="TextBox 1"/>
        <xdr:cNvSpPr txBox="1"/>
      </xdr:nvSpPr>
      <xdr:spPr>
        <a:xfrm>
          <a:off x="0" y="190500"/>
          <a:ext cx="6724650" cy="6096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7</a:t>
          </a:r>
          <a:endParaRPr lang="en-US" sz="1100" b="1">
            <a:solidFill>
              <a:schemeClr val="bg1"/>
            </a:solidFill>
          </a:endParaRPr>
        </a:p>
        <a:p>
          <a:pPr marL="0" indent="0"/>
          <a:r>
            <a:rPr lang="sr-Latn-CS" sz="1100" b="1">
              <a:solidFill>
                <a:schemeClr val="bg1"/>
              </a:solidFill>
              <a:latin typeface="+mn-lt"/>
              <a:ea typeface="+mn-ea"/>
              <a:cs typeface="+mn-cs"/>
            </a:rPr>
            <a:t>Koristeći ugnježdeni</a:t>
          </a:r>
          <a:r>
            <a:rPr lang="sr-Latn-CS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if uslov odrediti bonus (zeleno polje) na osnovu ostvarene prodaje koja je data u koloni kategorizacija prodaje tako što pomnožite prodaju sa odgovarjućim procentom.</a:t>
          </a:r>
          <a:endParaRPr lang="en-US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114299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0" y="190500"/>
          <a:ext cx="7591424" cy="8001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8</a:t>
          </a:r>
          <a:endParaRPr lang="en-US" sz="1100" b="1">
            <a:solidFill>
              <a:schemeClr val="bg1"/>
            </a:solidFill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Koristeci  funkcije za uslovno brojanje i uslovnu sumu izra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č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unati podatke iz leve tabele na usnovu uslova koji je definisan u koloni kriterijum 1 i kriterijum 2 u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desnoj tabeli.</a:t>
          </a:r>
          <a:endParaRPr lang="en-US">
            <a:solidFill>
              <a:schemeClr val="bg1"/>
            </a:solidFill>
            <a:effectLst/>
          </a:endParaRPr>
        </a:p>
        <a:p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Napomena: Napraviti za kolonu Tip Automobila i kolonu Grad padaju</a:t>
          </a:r>
          <a:r>
            <a:rPr lang="sr-Latn-R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ć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 listu bez dupllikata</a:t>
          </a:r>
          <a:r>
            <a:rPr lang="sr-Latn-R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koja treba da se nalazi u sivim ćelijama 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4</xdr:col>
      <xdr:colOff>104775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609600" y="381000"/>
          <a:ext cx="3762375" cy="60960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9</a:t>
          </a:r>
          <a:endParaRPr lang="en-US" sz="1100" b="1">
            <a:solidFill>
              <a:schemeClr val="bg1"/>
            </a:solidFill>
          </a:endParaRPr>
        </a:p>
        <a:p>
          <a:r>
            <a:rPr lang="sr-Latn-RS" sz="1100" b="1">
              <a:solidFill>
                <a:schemeClr val="bg1"/>
              </a:solidFill>
            </a:rPr>
            <a:t>Odrediti kolika će biti doplata na osnovu kašnjnja u danima.</a:t>
          </a:r>
        </a:p>
        <a:p>
          <a:r>
            <a:rPr lang="sr-Latn-RS" sz="1100" b="1">
              <a:solidFill>
                <a:schemeClr val="bg1"/>
              </a:solidFill>
            </a:rPr>
            <a:t>Zadatak</a:t>
          </a:r>
          <a:r>
            <a:rPr lang="sr-Latn-RS" sz="1100" b="1" baseline="0">
              <a:solidFill>
                <a:schemeClr val="bg1"/>
              </a:solidFill>
            </a:rPr>
            <a:t> rešiti koristeći vlookup funkciju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228600</xdr:colOff>
      <xdr:row>4</xdr:row>
      <xdr:rowOff>85725</xdr:rowOff>
    </xdr:to>
    <xdr:sp macro="" textlink="">
      <xdr:nvSpPr>
        <xdr:cNvPr id="2" name="TextBox 1"/>
        <xdr:cNvSpPr txBox="1"/>
      </xdr:nvSpPr>
      <xdr:spPr>
        <a:xfrm>
          <a:off x="609600" y="381000"/>
          <a:ext cx="4257675" cy="466725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10</a:t>
          </a:r>
          <a:endParaRPr lang="en-US" sz="1100" b="1">
            <a:solidFill>
              <a:schemeClr val="bg1"/>
            </a:solidFill>
          </a:endParaRPr>
        </a:p>
        <a:p>
          <a:r>
            <a:rPr lang="sr-Latn-RS" sz="1100" b="1">
              <a:solidFill>
                <a:schemeClr val="bg1"/>
              </a:solidFill>
            </a:rPr>
            <a:t> Na osnovu izabranog proizvoda pronaći cenu za taj proizvod i opis.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600075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0" y="0"/>
          <a:ext cx="5543550" cy="66675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11</a:t>
          </a:r>
          <a:endParaRPr lang="en-US" sz="1100" b="1">
            <a:solidFill>
              <a:schemeClr val="bg1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Ra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šč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laniti text i to tako da je potrebno u posebnoj koloni  upisati naziv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provajdera i telefon. Ne unositi pozivni broj za provajdera</a:t>
          </a:r>
          <a:endParaRPr lang="en-US">
            <a:solidFill>
              <a:schemeClr val="bg1"/>
            </a:solidFill>
            <a:effectLst/>
          </a:endParaRPr>
        </a:p>
        <a:p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466725</xdr:colOff>
      <xdr:row>4</xdr:row>
      <xdr:rowOff>95250</xdr:rowOff>
    </xdr:to>
    <xdr:sp macro="" textlink="">
      <xdr:nvSpPr>
        <xdr:cNvPr id="2" name="TextBox 1"/>
        <xdr:cNvSpPr txBox="1"/>
      </xdr:nvSpPr>
      <xdr:spPr>
        <a:xfrm>
          <a:off x="609600" y="190500"/>
          <a:ext cx="5543550" cy="66675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12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Prikazati ukupan broj prodatih automobil i sumu prodatih automobila po tipu automobila. Zatim iskopirati sadr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ž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aj u novi radni list.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19050</xdr:colOff>
      <xdr:row>4</xdr:row>
      <xdr:rowOff>95250</xdr:rowOff>
    </xdr:to>
    <xdr:sp macro="" textlink="">
      <xdr:nvSpPr>
        <xdr:cNvPr id="2" name="TextBox 1"/>
        <xdr:cNvSpPr txBox="1"/>
      </xdr:nvSpPr>
      <xdr:spPr>
        <a:xfrm>
          <a:off x="0" y="190500"/>
          <a:ext cx="6115050" cy="66675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13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Na osnovu prikazane tabele kreirati Pivot tabelu koja će prikazati broj</a:t>
          </a:r>
          <a:r>
            <a:rPr lang="sr-Latn-R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prodatih automobila za svaku godinu, cenu najskupljeg automobila i prosečnu prodaju automobila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19050</xdr:colOff>
      <xdr:row>4</xdr:row>
      <xdr:rowOff>95250</xdr:rowOff>
    </xdr:to>
    <xdr:sp macro="" textlink="">
      <xdr:nvSpPr>
        <xdr:cNvPr id="2" name="TextBox 1"/>
        <xdr:cNvSpPr txBox="1"/>
      </xdr:nvSpPr>
      <xdr:spPr>
        <a:xfrm>
          <a:off x="0" y="190500"/>
          <a:ext cx="6276975" cy="666750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bg1"/>
              </a:solidFill>
            </a:rPr>
            <a:t>Zadatak </a:t>
          </a:r>
          <a:r>
            <a:rPr lang="sr-Latn-RS" sz="1100" b="1">
              <a:solidFill>
                <a:schemeClr val="bg1"/>
              </a:solidFill>
            </a:rPr>
            <a:t>14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r-Latn-R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Na osnovu prikazane tabele kreirati Pivot tabelu koja će prikazati</a:t>
          </a:r>
          <a:r>
            <a:rPr lang="sr-Latn-R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u procentima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razliku u ostvarenoj prodaji  izmedju dva uzastopna meseca kao i prodaju za sam mesec</a:t>
          </a:r>
          <a:endParaRPr lang="en-US">
            <a:solidFill>
              <a:schemeClr val="bg1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N24"/>
  <sheetViews>
    <sheetView workbookViewId="0">
      <selection activeCell="F5" sqref="F5"/>
    </sheetView>
  </sheetViews>
  <sheetFormatPr defaultRowHeight="15" x14ac:dyDescent="0.25"/>
  <cols>
    <col min="2" max="2" width="20.5703125" bestFit="1" customWidth="1"/>
    <col min="5" max="5" width="12.85546875" bestFit="1" customWidth="1"/>
    <col min="6" max="6" width="12.42578125" bestFit="1" customWidth="1"/>
    <col min="7" max="7" width="12.28515625" bestFit="1" customWidth="1"/>
    <col min="8" max="8" width="12.140625" bestFit="1" customWidth="1"/>
    <col min="9" max="9" width="12.42578125" bestFit="1" customWidth="1"/>
    <col min="10" max="10" width="12.7109375" bestFit="1" customWidth="1"/>
    <col min="11" max="11" width="12.85546875" bestFit="1" customWidth="1"/>
    <col min="12" max="12" width="12.42578125" bestFit="1" customWidth="1"/>
    <col min="13" max="13" width="12.28515625" bestFit="1" customWidth="1"/>
    <col min="14" max="14" width="12.140625" bestFit="1" customWidth="1"/>
    <col min="15" max="15" width="12.42578125" bestFit="1" customWidth="1"/>
    <col min="16" max="16" width="12.7109375" bestFit="1" customWidth="1"/>
    <col min="17" max="17" width="12.85546875" bestFit="1" customWidth="1"/>
    <col min="18" max="18" width="12.42578125" bestFit="1" customWidth="1"/>
    <col min="19" max="19" width="12.28515625" bestFit="1" customWidth="1"/>
    <col min="20" max="20" width="12.140625" bestFit="1" customWidth="1"/>
    <col min="21" max="40" width="12.5703125" customWidth="1"/>
  </cols>
  <sheetData>
    <row r="9" spans="2:40" x14ac:dyDescent="0.25">
      <c r="D9" s="1" t="s">
        <v>0</v>
      </c>
      <c r="E9" s="2">
        <v>41518</v>
      </c>
      <c r="F9" s="2"/>
      <c r="G9" s="2"/>
      <c r="H9" s="2"/>
      <c r="I9" s="2"/>
      <c r="J9" s="3"/>
      <c r="K9" s="4">
        <v>41548</v>
      </c>
      <c r="L9" s="5"/>
      <c r="M9" s="5"/>
      <c r="N9" s="5"/>
      <c r="O9" s="5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7"/>
    </row>
    <row r="10" spans="2:40" ht="15.75" thickBot="1" x14ac:dyDescent="0.3">
      <c r="D10" s="8"/>
      <c r="E10" s="9" t="s">
        <v>1</v>
      </c>
      <c r="F10" s="10"/>
      <c r="G10" s="10"/>
      <c r="H10" s="10"/>
      <c r="I10" s="10"/>
      <c r="J10" s="11"/>
      <c r="K10" s="12" t="s">
        <v>2</v>
      </c>
      <c r="L10" s="10"/>
      <c r="M10" s="10"/>
      <c r="N10" s="10"/>
      <c r="O10" s="10"/>
      <c r="P10" s="11"/>
      <c r="Q10" s="12" t="s">
        <v>3</v>
      </c>
      <c r="R10" s="10"/>
      <c r="S10" s="10"/>
      <c r="T10" s="10"/>
      <c r="U10" s="10"/>
      <c r="V10" s="11"/>
      <c r="W10" s="12" t="s">
        <v>4</v>
      </c>
      <c r="X10" s="10"/>
      <c r="Y10" s="10"/>
      <c r="Z10" s="10"/>
      <c r="AA10" s="10"/>
      <c r="AB10" s="11"/>
      <c r="AC10" s="12" t="s">
        <v>5</v>
      </c>
      <c r="AD10" s="10"/>
      <c r="AE10" s="10"/>
      <c r="AF10" s="10"/>
      <c r="AG10" s="10"/>
      <c r="AH10" s="11"/>
      <c r="AI10" s="12" t="s">
        <v>6</v>
      </c>
      <c r="AJ10" s="10"/>
      <c r="AK10" s="10"/>
      <c r="AL10" s="10"/>
      <c r="AM10" s="10"/>
      <c r="AN10" s="11"/>
    </row>
    <row r="11" spans="2:40" x14ac:dyDescent="0.25">
      <c r="B11" s="13" t="s">
        <v>7</v>
      </c>
      <c r="D11" s="14"/>
      <c r="E11" s="15">
        <v>41540</v>
      </c>
      <c r="F11" s="15">
        <v>41541</v>
      </c>
      <c r="G11" s="15">
        <v>41542</v>
      </c>
      <c r="H11" s="15">
        <v>41543</v>
      </c>
      <c r="I11" s="15">
        <v>41544</v>
      </c>
      <c r="J11" s="15">
        <v>41545</v>
      </c>
      <c r="K11" s="15">
        <v>41547</v>
      </c>
      <c r="L11" s="15">
        <v>41548</v>
      </c>
      <c r="M11" s="15">
        <v>41549</v>
      </c>
      <c r="N11" s="15">
        <v>41550</v>
      </c>
      <c r="O11" s="15">
        <v>41551</v>
      </c>
      <c r="P11" s="15">
        <v>41552</v>
      </c>
      <c r="Q11" s="15">
        <v>41554</v>
      </c>
      <c r="R11" s="15">
        <v>41555</v>
      </c>
      <c r="S11" s="15">
        <v>41556</v>
      </c>
      <c r="T11" s="15">
        <v>41557</v>
      </c>
      <c r="U11" s="15">
        <v>41558</v>
      </c>
      <c r="V11" s="15">
        <v>41559</v>
      </c>
      <c r="W11" s="15">
        <v>41561</v>
      </c>
      <c r="X11" s="15">
        <v>41562</v>
      </c>
      <c r="Y11" s="15">
        <v>41563</v>
      </c>
      <c r="Z11" s="15">
        <v>41564</v>
      </c>
      <c r="AA11" s="15">
        <v>41565</v>
      </c>
      <c r="AB11" s="15">
        <v>41566</v>
      </c>
      <c r="AC11" s="15">
        <v>41568</v>
      </c>
      <c r="AD11" s="15">
        <v>41569</v>
      </c>
      <c r="AE11" s="15">
        <v>41570</v>
      </c>
      <c r="AF11" s="15">
        <v>41571</v>
      </c>
      <c r="AG11" s="15">
        <v>41572</v>
      </c>
      <c r="AH11" s="15">
        <v>41573</v>
      </c>
      <c r="AI11" s="15">
        <v>41575</v>
      </c>
      <c r="AJ11" s="15">
        <v>41576</v>
      </c>
      <c r="AK11" s="15">
        <v>41577</v>
      </c>
      <c r="AL11" s="15">
        <v>41578</v>
      </c>
      <c r="AM11" s="15">
        <v>41579</v>
      </c>
      <c r="AN11" s="15">
        <v>41580</v>
      </c>
    </row>
    <row r="12" spans="2:40" x14ac:dyDescent="0.25">
      <c r="B12" s="16" t="s">
        <v>8</v>
      </c>
      <c r="D12" s="17">
        <v>0.375</v>
      </c>
      <c r="E12" s="18" t="s">
        <v>9</v>
      </c>
      <c r="F12" s="19"/>
      <c r="G12" s="19"/>
      <c r="H12" s="18" t="s">
        <v>10</v>
      </c>
      <c r="I12" s="20"/>
      <c r="J12" s="21" t="s">
        <v>10</v>
      </c>
      <c r="K12" s="18" t="s">
        <v>11</v>
      </c>
      <c r="L12" s="19"/>
      <c r="M12" s="19"/>
      <c r="N12" s="18" t="s">
        <v>12</v>
      </c>
      <c r="O12" s="20"/>
      <c r="P12" s="21" t="s">
        <v>12</v>
      </c>
      <c r="Q12" s="18" t="s">
        <v>13</v>
      </c>
      <c r="R12" s="19"/>
      <c r="S12" s="19"/>
      <c r="T12" s="18" t="s">
        <v>14</v>
      </c>
      <c r="U12" s="20"/>
      <c r="V12" s="21" t="s">
        <v>14</v>
      </c>
      <c r="W12" s="18" t="s">
        <v>15</v>
      </c>
      <c r="X12" s="19"/>
      <c r="Y12" s="19"/>
      <c r="Z12" s="18" t="s">
        <v>16</v>
      </c>
      <c r="AA12" s="20"/>
      <c r="AB12" s="21" t="s">
        <v>16</v>
      </c>
      <c r="AC12" s="18" t="s">
        <v>17</v>
      </c>
      <c r="AD12" s="19"/>
      <c r="AE12" s="19"/>
      <c r="AF12" s="18" t="s">
        <v>18</v>
      </c>
      <c r="AG12" s="20"/>
      <c r="AH12" s="21" t="s">
        <v>18</v>
      </c>
      <c r="AI12" s="18" t="s">
        <v>19</v>
      </c>
      <c r="AJ12" s="19"/>
      <c r="AK12" s="19"/>
      <c r="AL12" s="18" t="s">
        <v>20</v>
      </c>
      <c r="AM12" s="20"/>
      <c r="AN12" s="21" t="s">
        <v>20</v>
      </c>
    </row>
    <row r="13" spans="2:40" x14ac:dyDescent="0.25">
      <c r="B13" s="22"/>
      <c r="D13" s="17">
        <v>0.41666666666666702</v>
      </c>
      <c r="E13" s="23"/>
      <c r="F13" s="19"/>
      <c r="G13" s="19"/>
      <c r="H13" s="23"/>
      <c r="I13" s="20"/>
      <c r="J13" s="24"/>
      <c r="K13" s="23"/>
      <c r="L13" s="19"/>
      <c r="M13" s="19"/>
      <c r="N13" s="23"/>
      <c r="O13" s="20"/>
      <c r="P13" s="24"/>
      <c r="Q13" s="23"/>
      <c r="R13" s="19"/>
      <c r="S13" s="19"/>
      <c r="T13" s="23"/>
      <c r="U13" s="20"/>
      <c r="V13" s="24"/>
      <c r="W13" s="23"/>
      <c r="X13" s="19"/>
      <c r="Y13" s="19"/>
      <c r="Z13" s="23"/>
      <c r="AA13" s="20"/>
      <c r="AB13" s="24"/>
      <c r="AC13" s="23"/>
      <c r="AD13" s="19"/>
      <c r="AE13" s="19"/>
      <c r="AF13" s="23"/>
      <c r="AG13" s="20"/>
      <c r="AH13" s="24"/>
      <c r="AI13" s="23"/>
      <c r="AJ13" s="19"/>
      <c r="AK13" s="19"/>
      <c r="AL13" s="23"/>
      <c r="AM13" s="20"/>
      <c r="AN13" s="24"/>
    </row>
    <row r="14" spans="2:40" x14ac:dyDescent="0.25">
      <c r="B14" s="25" t="s">
        <v>21</v>
      </c>
      <c r="D14" s="17">
        <v>0.45833333333333298</v>
      </c>
      <c r="E14" s="23"/>
      <c r="F14" s="19"/>
      <c r="G14" s="26"/>
      <c r="H14" s="23"/>
      <c r="I14" s="20"/>
      <c r="J14" s="24"/>
      <c r="K14" s="23"/>
      <c r="L14" s="19"/>
      <c r="M14" s="26"/>
      <c r="N14" s="23"/>
      <c r="O14" s="20"/>
      <c r="P14" s="24"/>
      <c r="Q14" s="23"/>
      <c r="R14" s="19"/>
      <c r="S14" s="26"/>
      <c r="T14" s="23"/>
      <c r="U14" s="20"/>
      <c r="V14" s="24"/>
      <c r="W14" s="23"/>
      <c r="X14" s="19"/>
      <c r="Y14" s="26"/>
      <c r="Z14" s="23"/>
      <c r="AA14" s="20"/>
      <c r="AB14" s="24"/>
      <c r="AC14" s="23"/>
      <c r="AD14" s="19"/>
      <c r="AE14" s="26"/>
      <c r="AF14" s="23"/>
      <c r="AG14" s="20"/>
      <c r="AH14" s="24"/>
      <c r="AI14" s="23"/>
      <c r="AJ14" s="19"/>
      <c r="AK14" s="26"/>
      <c r="AL14" s="23"/>
      <c r="AM14" s="20"/>
      <c r="AN14" s="24"/>
    </row>
    <row r="15" spans="2:40" x14ac:dyDescent="0.25">
      <c r="B15" s="27" t="s">
        <v>22</v>
      </c>
      <c r="D15" s="17">
        <v>0.5</v>
      </c>
      <c r="E15" s="28"/>
      <c r="F15" s="19"/>
      <c r="G15" s="26"/>
      <c r="H15" s="28"/>
      <c r="I15" s="20"/>
      <c r="J15" s="29"/>
      <c r="K15" s="28"/>
      <c r="L15" s="19"/>
      <c r="M15" s="26"/>
      <c r="N15" s="28"/>
      <c r="O15" s="20"/>
      <c r="P15" s="29"/>
      <c r="Q15" s="28"/>
      <c r="R15" s="19"/>
      <c r="S15" s="26"/>
      <c r="T15" s="28"/>
      <c r="U15" s="20"/>
      <c r="V15" s="29"/>
      <c r="W15" s="28"/>
      <c r="X15" s="19"/>
      <c r="Y15" s="26"/>
      <c r="Z15" s="28"/>
      <c r="AA15" s="20"/>
      <c r="AB15" s="29"/>
      <c r="AC15" s="28"/>
      <c r="AD15" s="19"/>
      <c r="AE15" s="26"/>
      <c r="AF15" s="28"/>
      <c r="AG15" s="20"/>
      <c r="AH15" s="29"/>
      <c r="AI15" s="28"/>
      <c r="AJ15" s="19"/>
      <c r="AK15" s="26"/>
      <c r="AL15" s="28"/>
      <c r="AM15" s="20"/>
      <c r="AN15" s="29"/>
    </row>
    <row r="16" spans="2:40" x14ac:dyDescent="0.25">
      <c r="B16" s="30" t="s">
        <v>23</v>
      </c>
      <c r="D16" s="17">
        <v>0.54166666666666696</v>
      </c>
      <c r="E16" s="31" t="s">
        <v>9</v>
      </c>
      <c r="F16" s="19"/>
      <c r="G16" s="26"/>
      <c r="H16" s="31" t="s">
        <v>10</v>
      </c>
      <c r="I16" s="20"/>
      <c r="J16" s="20"/>
      <c r="K16" s="31" t="s">
        <v>11</v>
      </c>
      <c r="L16" s="19"/>
      <c r="M16" s="26"/>
      <c r="N16" s="31" t="s">
        <v>12</v>
      </c>
      <c r="O16" s="20"/>
      <c r="P16" s="20"/>
      <c r="Q16" s="31" t="s">
        <v>13</v>
      </c>
      <c r="R16" s="19"/>
      <c r="S16" s="26"/>
      <c r="T16" s="31" t="s">
        <v>14</v>
      </c>
      <c r="U16" s="20"/>
      <c r="V16" s="20"/>
      <c r="W16" s="31" t="s">
        <v>15</v>
      </c>
      <c r="X16" s="19"/>
      <c r="Y16" s="26"/>
      <c r="Z16" s="31" t="s">
        <v>16</v>
      </c>
      <c r="AA16" s="20"/>
      <c r="AB16" s="20"/>
      <c r="AC16" s="31" t="s">
        <v>17</v>
      </c>
      <c r="AD16" s="19"/>
      <c r="AE16" s="26"/>
      <c r="AF16" s="31" t="s">
        <v>18</v>
      </c>
      <c r="AG16" s="20"/>
      <c r="AH16" s="20"/>
      <c r="AI16" s="31" t="s">
        <v>19</v>
      </c>
      <c r="AJ16" s="19"/>
      <c r="AK16" s="26"/>
      <c r="AL16" s="31" t="s">
        <v>20</v>
      </c>
      <c r="AM16" s="20"/>
      <c r="AN16" s="20"/>
    </row>
    <row r="17" spans="2:40" x14ac:dyDescent="0.25">
      <c r="B17" s="32" t="s">
        <v>24</v>
      </c>
      <c r="D17" s="17">
        <v>0.58333333333333304</v>
      </c>
      <c r="E17" s="33"/>
      <c r="F17" s="19"/>
      <c r="G17" s="20"/>
      <c r="H17" s="33"/>
      <c r="I17" s="20"/>
      <c r="J17" s="20"/>
      <c r="K17" s="33"/>
      <c r="L17" s="19"/>
      <c r="M17" s="20"/>
      <c r="N17" s="33"/>
      <c r="O17" s="20"/>
      <c r="P17" s="20"/>
      <c r="Q17" s="33"/>
      <c r="R17" s="19"/>
      <c r="S17" s="20"/>
      <c r="T17" s="33"/>
      <c r="U17" s="20"/>
      <c r="V17" s="20"/>
      <c r="W17" s="33"/>
      <c r="X17" s="19"/>
      <c r="Y17" s="20"/>
      <c r="Z17" s="33"/>
      <c r="AA17" s="20"/>
      <c r="AB17" s="20"/>
      <c r="AC17" s="33"/>
      <c r="AD17" s="19"/>
      <c r="AE17" s="20"/>
      <c r="AF17" s="33"/>
      <c r="AG17" s="20"/>
      <c r="AH17" s="20"/>
      <c r="AI17" s="33"/>
      <c r="AJ17" s="19"/>
      <c r="AK17" s="20"/>
      <c r="AL17" s="33"/>
      <c r="AM17" s="20"/>
      <c r="AN17" s="20"/>
    </row>
    <row r="18" spans="2:40" ht="65.25" thickBot="1" x14ac:dyDescent="0.3">
      <c r="B18" s="34" t="s">
        <v>25</v>
      </c>
      <c r="D18" s="17">
        <v>0.625</v>
      </c>
      <c r="E18" s="33"/>
      <c r="F18" s="19"/>
      <c r="G18" s="20"/>
      <c r="H18" s="33"/>
      <c r="I18" s="20"/>
      <c r="J18" s="20"/>
      <c r="K18" s="33"/>
      <c r="L18" s="19"/>
      <c r="M18" s="20"/>
      <c r="N18" s="33"/>
      <c r="O18" s="20"/>
      <c r="P18" s="20"/>
      <c r="Q18" s="33"/>
      <c r="R18" s="19"/>
      <c r="S18" s="20"/>
      <c r="T18" s="33"/>
      <c r="U18" s="20"/>
      <c r="V18" s="20"/>
      <c r="W18" s="33"/>
      <c r="X18" s="19"/>
      <c r="Y18" s="20"/>
      <c r="Z18" s="33"/>
      <c r="AA18" s="20"/>
      <c r="AB18" s="20"/>
      <c r="AC18" s="33"/>
      <c r="AD18" s="19"/>
      <c r="AE18" s="20"/>
      <c r="AF18" s="33"/>
      <c r="AG18" s="20"/>
      <c r="AH18" s="20"/>
      <c r="AI18" s="33"/>
      <c r="AJ18" s="19"/>
      <c r="AK18" s="20"/>
      <c r="AL18" s="33"/>
      <c r="AM18" s="20"/>
      <c r="AN18" s="20"/>
    </row>
    <row r="19" spans="2:40" x14ac:dyDescent="0.25">
      <c r="D19" s="17">
        <v>0.66666666666666696</v>
      </c>
      <c r="E19" s="35"/>
      <c r="F19" s="19"/>
      <c r="G19" s="26"/>
      <c r="H19" s="35"/>
      <c r="I19" s="20"/>
      <c r="J19" s="20"/>
      <c r="K19" s="35"/>
      <c r="L19" s="19"/>
      <c r="M19" s="26"/>
      <c r="N19" s="35"/>
      <c r="O19" s="20"/>
      <c r="P19" s="20"/>
      <c r="Q19" s="35"/>
      <c r="R19" s="19"/>
      <c r="S19" s="26"/>
      <c r="T19" s="35"/>
      <c r="U19" s="20"/>
      <c r="V19" s="20"/>
      <c r="W19" s="35"/>
      <c r="X19" s="19"/>
      <c r="Y19" s="26"/>
      <c r="Z19" s="35"/>
      <c r="AA19" s="20"/>
      <c r="AB19" s="20"/>
      <c r="AC19" s="35"/>
      <c r="AD19" s="19"/>
      <c r="AE19" s="26"/>
      <c r="AF19" s="35"/>
      <c r="AG19" s="20"/>
      <c r="AH19" s="20"/>
      <c r="AI19" s="35"/>
      <c r="AJ19" s="19"/>
      <c r="AK19" s="26"/>
      <c r="AL19" s="35"/>
      <c r="AM19" s="20"/>
      <c r="AN19" s="20"/>
    </row>
    <row r="20" spans="2:40" x14ac:dyDescent="0.25">
      <c r="D20" s="17">
        <v>0.70833333333333304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</row>
    <row r="21" spans="2:40" x14ac:dyDescent="0.25">
      <c r="D21" s="17">
        <v>0.75</v>
      </c>
      <c r="E21" s="36" t="s">
        <v>9</v>
      </c>
      <c r="F21" s="37" t="s">
        <v>9</v>
      </c>
      <c r="G21" s="21" t="s">
        <v>9</v>
      </c>
      <c r="H21" s="37" t="s">
        <v>10</v>
      </c>
      <c r="I21" s="36" t="s">
        <v>10</v>
      </c>
      <c r="J21" s="20"/>
      <c r="K21" s="36" t="s">
        <v>26</v>
      </c>
      <c r="L21" s="37" t="s">
        <v>26</v>
      </c>
      <c r="M21" s="21" t="s">
        <v>26</v>
      </c>
      <c r="N21" s="37" t="s">
        <v>12</v>
      </c>
      <c r="O21" s="36" t="s">
        <v>12</v>
      </c>
      <c r="P21" s="20"/>
      <c r="Q21" s="36" t="s">
        <v>13</v>
      </c>
      <c r="R21" s="37" t="s">
        <v>13</v>
      </c>
      <c r="S21" s="21" t="s">
        <v>13</v>
      </c>
      <c r="T21" s="37" t="s">
        <v>14</v>
      </c>
      <c r="U21" s="36" t="s">
        <v>14</v>
      </c>
      <c r="V21" s="20"/>
      <c r="W21" s="36" t="s">
        <v>15</v>
      </c>
      <c r="X21" s="37" t="s">
        <v>15</v>
      </c>
      <c r="Y21" s="21" t="s">
        <v>15</v>
      </c>
      <c r="Z21" s="37" t="s">
        <v>16</v>
      </c>
      <c r="AA21" s="36" t="s">
        <v>16</v>
      </c>
      <c r="AB21" s="20"/>
      <c r="AC21" s="36" t="s">
        <v>17</v>
      </c>
      <c r="AD21" s="37" t="s">
        <v>17</v>
      </c>
      <c r="AE21" s="21" t="s">
        <v>17</v>
      </c>
      <c r="AF21" s="37" t="s">
        <v>18</v>
      </c>
      <c r="AG21" s="36" t="s">
        <v>18</v>
      </c>
      <c r="AH21" s="20"/>
      <c r="AI21" s="36" t="s">
        <v>19</v>
      </c>
      <c r="AJ21" s="37" t="s">
        <v>19</v>
      </c>
      <c r="AK21" s="21" t="s">
        <v>19</v>
      </c>
      <c r="AL21" s="37" t="s">
        <v>20</v>
      </c>
      <c r="AM21" s="36" t="s">
        <v>20</v>
      </c>
      <c r="AN21" s="20"/>
    </row>
    <row r="22" spans="2:40" x14ac:dyDescent="0.25">
      <c r="D22" s="17">
        <v>0.79166666666666696</v>
      </c>
      <c r="E22" s="38"/>
      <c r="F22" s="39"/>
      <c r="G22" s="24"/>
      <c r="H22" s="39"/>
      <c r="I22" s="38"/>
      <c r="J22" s="20"/>
      <c r="K22" s="38"/>
      <c r="L22" s="39"/>
      <c r="M22" s="24"/>
      <c r="N22" s="39"/>
      <c r="O22" s="38"/>
      <c r="P22" s="20"/>
      <c r="Q22" s="38"/>
      <c r="R22" s="39"/>
      <c r="S22" s="24"/>
      <c r="T22" s="39"/>
      <c r="U22" s="38"/>
      <c r="V22" s="20"/>
      <c r="W22" s="38"/>
      <c r="X22" s="39"/>
      <c r="Y22" s="24"/>
      <c r="Z22" s="39"/>
      <c r="AA22" s="38"/>
      <c r="AB22" s="20"/>
      <c r="AC22" s="38"/>
      <c r="AD22" s="39"/>
      <c r="AE22" s="24"/>
      <c r="AF22" s="39"/>
      <c r="AG22" s="38"/>
      <c r="AH22" s="20"/>
      <c r="AI22" s="38"/>
      <c r="AJ22" s="39"/>
      <c r="AK22" s="24"/>
      <c r="AL22" s="39"/>
      <c r="AM22" s="38"/>
      <c r="AN22" s="20"/>
    </row>
    <row r="23" spans="2:40" x14ac:dyDescent="0.25">
      <c r="D23" s="17">
        <v>0.83333333333333304</v>
      </c>
      <c r="E23" s="38"/>
      <c r="F23" s="39"/>
      <c r="G23" s="24"/>
      <c r="H23" s="39"/>
      <c r="I23" s="38"/>
      <c r="J23" s="20"/>
      <c r="K23" s="38"/>
      <c r="L23" s="39"/>
      <c r="M23" s="24"/>
      <c r="N23" s="39"/>
      <c r="O23" s="38"/>
      <c r="P23" s="20"/>
      <c r="Q23" s="38"/>
      <c r="R23" s="39"/>
      <c r="S23" s="24"/>
      <c r="T23" s="39"/>
      <c r="U23" s="38"/>
      <c r="V23" s="20"/>
      <c r="W23" s="38"/>
      <c r="X23" s="39"/>
      <c r="Y23" s="24"/>
      <c r="Z23" s="39"/>
      <c r="AA23" s="38"/>
      <c r="AB23" s="20"/>
      <c r="AC23" s="38"/>
      <c r="AD23" s="39"/>
      <c r="AE23" s="24"/>
      <c r="AF23" s="39"/>
      <c r="AG23" s="38"/>
      <c r="AH23" s="20"/>
      <c r="AI23" s="38"/>
      <c r="AJ23" s="39"/>
      <c r="AK23" s="24"/>
      <c r="AL23" s="39"/>
      <c r="AM23" s="38"/>
      <c r="AN23" s="20"/>
    </row>
    <row r="24" spans="2:40" x14ac:dyDescent="0.25">
      <c r="D24" s="17">
        <v>0.875</v>
      </c>
      <c r="E24" s="40"/>
      <c r="F24" s="41"/>
      <c r="G24" s="29"/>
      <c r="H24" s="41"/>
      <c r="I24" s="40"/>
      <c r="J24" s="20"/>
      <c r="K24" s="40"/>
      <c r="L24" s="41"/>
      <c r="M24" s="29"/>
      <c r="N24" s="41"/>
      <c r="O24" s="40"/>
      <c r="P24" s="20"/>
      <c r="Q24" s="40"/>
      <c r="R24" s="41"/>
      <c r="S24" s="29"/>
      <c r="T24" s="41"/>
      <c r="U24" s="40"/>
      <c r="V24" s="20"/>
      <c r="W24" s="40"/>
      <c r="X24" s="41"/>
      <c r="Y24" s="29"/>
      <c r="Z24" s="41"/>
      <c r="AA24" s="40"/>
      <c r="AB24" s="20"/>
      <c r="AC24" s="40"/>
      <c r="AD24" s="41"/>
      <c r="AE24" s="29"/>
      <c r="AF24" s="41"/>
      <c r="AG24" s="40"/>
      <c r="AH24" s="20"/>
      <c r="AI24" s="40"/>
      <c r="AJ24" s="41"/>
      <c r="AK24" s="29"/>
      <c r="AL24" s="41"/>
      <c r="AM24" s="40"/>
      <c r="AN24" s="20"/>
    </row>
  </sheetData>
  <mergeCells count="69">
    <mergeCell ref="AG21:AG24"/>
    <mergeCell ref="AI21:AI24"/>
    <mergeCell ref="AJ21:AJ24"/>
    <mergeCell ref="AK21:AK24"/>
    <mergeCell ref="AL21:AL24"/>
    <mergeCell ref="AM21:AM24"/>
    <mergeCell ref="Z21:Z24"/>
    <mergeCell ref="AA21:AA24"/>
    <mergeCell ref="AC21:AC24"/>
    <mergeCell ref="AD21:AD24"/>
    <mergeCell ref="AE21:AE24"/>
    <mergeCell ref="AF21:AF24"/>
    <mergeCell ref="S21:S24"/>
    <mergeCell ref="T21:T24"/>
    <mergeCell ref="U21:U24"/>
    <mergeCell ref="W21:W24"/>
    <mergeCell ref="X21:X24"/>
    <mergeCell ref="Y21:Y24"/>
    <mergeCell ref="L21:L24"/>
    <mergeCell ref="M21:M24"/>
    <mergeCell ref="N21:N24"/>
    <mergeCell ref="O21:O24"/>
    <mergeCell ref="Q21:Q24"/>
    <mergeCell ref="R21:R24"/>
    <mergeCell ref="E21:E24"/>
    <mergeCell ref="F21:F24"/>
    <mergeCell ref="G21:G24"/>
    <mergeCell ref="H21:H24"/>
    <mergeCell ref="I21:I24"/>
    <mergeCell ref="K21:K24"/>
    <mergeCell ref="W16:W19"/>
    <mergeCell ref="Z16:Z19"/>
    <mergeCell ref="AC16:AC19"/>
    <mergeCell ref="AF16:AF19"/>
    <mergeCell ref="AI16:AI19"/>
    <mergeCell ref="AL16:AL19"/>
    <mergeCell ref="E16:E19"/>
    <mergeCell ref="H16:H19"/>
    <mergeCell ref="K16:K19"/>
    <mergeCell ref="N16:N19"/>
    <mergeCell ref="Q16:Q19"/>
    <mergeCell ref="T16:T19"/>
    <mergeCell ref="AC12:AC15"/>
    <mergeCell ref="AF12:AF15"/>
    <mergeCell ref="AH12:AH15"/>
    <mergeCell ref="AI12:AI15"/>
    <mergeCell ref="AL12:AL15"/>
    <mergeCell ref="AN12:AN15"/>
    <mergeCell ref="Q12:Q15"/>
    <mergeCell ref="T12:T15"/>
    <mergeCell ref="V12:V15"/>
    <mergeCell ref="W12:W15"/>
    <mergeCell ref="Z12:Z15"/>
    <mergeCell ref="AB12:AB15"/>
    <mergeCell ref="E12:E15"/>
    <mergeCell ref="H12:H15"/>
    <mergeCell ref="J12:J15"/>
    <mergeCell ref="K12:K15"/>
    <mergeCell ref="N12:N15"/>
    <mergeCell ref="P12:P15"/>
    <mergeCell ref="D9:D11"/>
    <mergeCell ref="E9:J9"/>
    <mergeCell ref="K9:AN9"/>
    <mergeCell ref="E10:J10"/>
    <mergeCell ref="K10:P10"/>
    <mergeCell ref="Q10:V10"/>
    <mergeCell ref="W10:AB10"/>
    <mergeCell ref="AC10:AH10"/>
    <mergeCell ref="AI10:AN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Q21"/>
  <sheetViews>
    <sheetView workbookViewId="0">
      <selection activeCell="C6" sqref="C6"/>
    </sheetView>
  </sheetViews>
  <sheetFormatPr defaultRowHeight="15" x14ac:dyDescent="0.25"/>
  <sheetData>
    <row r="10" spans="2:17" ht="21" x14ac:dyDescent="0.35">
      <c r="B10" s="42" t="s">
        <v>27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2:17" x14ac:dyDescent="0.25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2:17" ht="15.75" thickBot="1" x14ac:dyDescent="0.3">
      <c r="B12" s="45" t="s">
        <v>28</v>
      </c>
      <c r="C12" s="45"/>
      <c r="D12" s="46"/>
      <c r="E12" s="46"/>
      <c r="F12" s="46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2:17" x14ac:dyDescent="0.25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2:17" ht="15.75" thickBot="1" x14ac:dyDescent="0.3">
      <c r="B14" s="47" t="s">
        <v>29</v>
      </c>
      <c r="C14" s="47"/>
      <c r="D14" s="47"/>
      <c r="E14" s="48"/>
      <c r="F14" s="46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2:17" ht="15.75" thickBot="1" x14ac:dyDescent="0.3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2:17" ht="32.25" thickTop="1" thickBot="1" x14ac:dyDescent="0.3">
      <c r="B16" s="49" t="s">
        <v>30</v>
      </c>
      <c r="C16" s="49"/>
      <c r="D16" s="50" t="s">
        <v>31</v>
      </c>
      <c r="E16" s="50" t="s">
        <v>32</v>
      </c>
      <c r="F16" s="50" t="s">
        <v>33</v>
      </c>
      <c r="G16" s="50" t="s">
        <v>34</v>
      </c>
      <c r="H16" s="50" t="s">
        <v>35</v>
      </c>
      <c r="I16" s="50" t="s">
        <v>36</v>
      </c>
      <c r="J16" s="50" t="s">
        <v>37</v>
      </c>
      <c r="K16" s="50" t="s">
        <v>38</v>
      </c>
      <c r="L16" s="50" t="s">
        <v>39</v>
      </c>
      <c r="M16" s="50" t="s">
        <v>40</v>
      </c>
      <c r="N16" s="50" t="s">
        <v>41</v>
      </c>
      <c r="O16" s="50" t="s">
        <v>42</v>
      </c>
      <c r="P16" s="51" t="s">
        <v>43</v>
      </c>
      <c r="Q16" s="44"/>
    </row>
    <row r="17" spans="2:17" ht="16.5" thickTop="1" thickBot="1" x14ac:dyDescent="0.3">
      <c r="B17" s="49" t="s">
        <v>44</v>
      </c>
      <c r="C17" s="49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3">
        <f>SUM(D17:O17)</f>
        <v>0</v>
      </c>
      <c r="Q17" s="44"/>
    </row>
    <row r="18" spans="2:17" ht="16.5" thickTop="1" thickBot="1" x14ac:dyDescent="0.3">
      <c r="B18" s="49" t="s">
        <v>45</v>
      </c>
      <c r="C18" s="49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>
        <f t="shared" ref="P18:P19" si="0">SUM(D18:O18)</f>
        <v>0</v>
      </c>
      <c r="Q18" s="44"/>
    </row>
    <row r="19" spans="2:17" ht="16.5" thickTop="1" thickBot="1" x14ac:dyDescent="0.3">
      <c r="B19" s="49" t="s">
        <v>46</v>
      </c>
      <c r="C19" s="49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>
        <f t="shared" si="0"/>
        <v>0</v>
      </c>
      <c r="Q19" s="44"/>
    </row>
    <row r="20" spans="2:17" ht="16.5" thickTop="1" thickBot="1" x14ac:dyDescent="0.3">
      <c r="B20" s="54" t="s">
        <v>47</v>
      </c>
      <c r="C20" s="54"/>
      <c r="D20" s="53">
        <f>SUM(D17:D19)</f>
        <v>0</v>
      </c>
      <c r="E20" s="53">
        <f t="shared" ref="E20:P20" si="1">SUM(E17:E19)</f>
        <v>0</v>
      </c>
      <c r="F20" s="53">
        <f t="shared" si="1"/>
        <v>0</v>
      </c>
      <c r="G20" s="53">
        <f t="shared" si="1"/>
        <v>0</v>
      </c>
      <c r="H20" s="53">
        <f t="shared" si="1"/>
        <v>0</v>
      </c>
      <c r="I20" s="53">
        <f t="shared" si="1"/>
        <v>0</v>
      </c>
      <c r="J20" s="53">
        <f t="shared" si="1"/>
        <v>0</v>
      </c>
      <c r="K20" s="53">
        <f t="shared" si="1"/>
        <v>0</v>
      </c>
      <c r="L20" s="53">
        <f t="shared" si="1"/>
        <v>0</v>
      </c>
      <c r="M20" s="53">
        <f t="shared" si="1"/>
        <v>0</v>
      </c>
      <c r="N20" s="53">
        <f t="shared" si="1"/>
        <v>0</v>
      </c>
      <c r="O20" s="53">
        <f t="shared" si="1"/>
        <v>0</v>
      </c>
      <c r="P20" s="53">
        <f t="shared" si="1"/>
        <v>0</v>
      </c>
      <c r="Q20" s="44"/>
    </row>
    <row r="21" spans="2:17" ht="15.75" thickTop="1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6"/>
  <sheetViews>
    <sheetView workbookViewId="0">
      <selection activeCell="L6" sqref="L6"/>
    </sheetView>
  </sheetViews>
  <sheetFormatPr defaultRowHeight="15" x14ac:dyDescent="0.25"/>
  <sheetData>
    <row r="7" spans="3:7" x14ac:dyDescent="0.25">
      <c r="C7" s="55" t="s">
        <v>48</v>
      </c>
      <c r="D7" s="55"/>
      <c r="E7" s="55"/>
      <c r="F7" s="55"/>
      <c r="G7" s="55"/>
    </row>
    <row r="8" spans="3:7" ht="15.75" thickBot="1" x14ac:dyDescent="0.3">
      <c r="C8" s="56" t="s">
        <v>49</v>
      </c>
      <c r="D8" s="56" t="s">
        <v>50</v>
      </c>
      <c r="E8" s="56" t="s">
        <v>51</v>
      </c>
      <c r="F8" s="56" t="s">
        <v>52</v>
      </c>
      <c r="G8" s="56" t="s">
        <v>53</v>
      </c>
    </row>
    <row r="9" spans="3:7" ht="15.75" thickTop="1" x14ac:dyDescent="0.25">
      <c r="C9" s="57" t="s">
        <v>54</v>
      </c>
      <c r="D9" s="57" t="s">
        <v>55</v>
      </c>
      <c r="E9" s="57">
        <v>23</v>
      </c>
      <c r="F9" s="57">
        <v>175</v>
      </c>
      <c r="G9" s="57">
        <v>70</v>
      </c>
    </row>
    <row r="10" spans="3:7" x14ac:dyDescent="0.25">
      <c r="C10" s="58" t="s">
        <v>56</v>
      </c>
      <c r="D10" s="58" t="s">
        <v>55</v>
      </c>
      <c r="E10" s="58">
        <v>20</v>
      </c>
      <c r="F10" s="58">
        <v>187</v>
      </c>
      <c r="G10" s="58">
        <v>84</v>
      </c>
    </row>
    <row r="11" spans="3:7" x14ac:dyDescent="0.25">
      <c r="C11" s="58" t="s">
        <v>57</v>
      </c>
      <c r="D11" s="58" t="s">
        <v>58</v>
      </c>
      <c r="E11" s="58">
        <v>24</v>
      </c>
      <c r="F11" s="58">
        <v>184</v>
      </c>
      <c r="G11" s="58">
        <v>90</v>
      </c>
    </row>
    <row r="12" spans="3:7" x14ac:dyDescent="0.25">
      <c r="C12" s="58" t="s">
        <v>59</v>
      </c>
      <c r="D12" s="58" t="s">
        <v>60</v>
      </c>
      <c r="E12" s="58">
        <v>22</v>
      </c>
      <c r="F12" s="58">
        <v>179</v>
      </c>
      <c r="G12" s="58">
        <v>89</v>
      </c>
    </row>
    <row r="13" spans="3:7" x14ac:dyDescent="0.25">
      <c r="C13" s="58" t="s">
        <v>61</v>
      </c>
      <c r="D13" s="58" t="s">
        <v>62</v>
      </c>
      <c r="E13" s="58">
        <v>22</v>
      </c>
      <c r="F13" s="58">
        <v>168</v>
      </c>
      <c r="G13" s="58">
        <v>65</v>
      </c>
    </row>
    <row r="14" spans="3:7" ht="15.75" thickBot="1" x14ac:dyDescent="0.3">
      <c r="C14" s="58" t="s">
        <v>63</v>
      </c>
      <c r="D14" s="58" t="s">
        <v>64</v>
      </c>
      <c r="E14" s="58">
        <v>23</v>
      </c>
      <c r="F14" s="58">
        <v>171</v>
      </c>
      <c r="G14" s="58">
        <v>67</v>
      </c>
    </row>
    <row r="15" spans="3:7" ht="16.5" thickTop="1" thickBot="1" x14ac:dyDescent="0.3">
      <c r="D15" s="59" t="s">
        <v>65</v>
      </c>
      <c r="E15" s="60"/>
      <c r="F15" s="60"/>
      <c r="G15" s="60"/>
    </row>
    <row r="16" spans="3:7" ht="15.75" thickTop="1" x14ac:dyDescent="0.25"/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14"/>
  <sheetViews>
    <sheetView workbookViewId="0">
      <selection activeCell="D19" sqref="D19"/>
    </sheetView>
  </sheetViews>
  <sheetFormatPr defaultRowHeight="15" x14ac:dyDescent="0.25"/>
  <cols>
    <col min="2" max="2" width="17.5703125" customWidth="1"/>
    <col min="3" max="3" width="10.140625" bestFit="1" customWidth="1"/>
    <col min="4" max="4" width="25.85546875" customWidth="1"/>
  </cols>
  <sheetData>
    <row r="8" spans="2:4" x14ac:dyDescent="0.25">
      <c r="B8" s="61" t="s">
        <v>49</v>
      </c>
      <c r="C8" s="61" t="s">
        <v>66</v>
      </c>
      <c r="D8" s="61" t="s">
        <v>67</v>
      </c>
    </row>
    <row r="9" spans="2:4" x14ac:dyDescent="0.25">
      <c r="B9" s="58" t="s">
        <v>54</v>
      </c>
      <c r="C9" s="62">
        <v>41570</v>
      </c>
      <c r="D9" s="63"/>
    </row>
    <row r="10" spans="2:4" x14ac:dyDescent="0.25">
      <c r="B10" s="58" t="s">
        <v>56</v>
      </c>
      <c r="C10" s="62">
        <v>41571</v>
      </c>
      <c r="D10" s="63"/>
    </row>
    <row r="11" spans="2:4" x14ac:dyDescent="0.25">
      <c r="B11" s="58" t="s">
        <v>57</v>
      </c>
      <c r="C11" s="62">
        <v>41572</v>
      </c>
      <c r="D11" s="63"/>
    </row>
    <row r="12" spans="2:4" x14ac:dyDescent="0.25">
      <c r="B12" s="58" t="s">
        <v>59</v>
      </c>
      <c r="C12" s="62">
        <v>41573</v>
      </c>
      <c r="D12" s="63"/>
    </row>
    <row r="13" spans="2:4" x14ac:dyDescent="0.25">
      <c r="B13" s="58" t="s">
        <v>61</v>
      </c>
      <c r="C13" s="62">
        <v>41574</v>
      </c>
      <c r="D13" s="63"/>
    </row>
    <row r="14" spans="2:4" x14ac:dyDescent="0.25">
      <c r="B14" s="58" t="s">
        <v>63</v>
      </c>
      <c r="C14" s="62">
        <v>41575</v>
      </c>
      <c r="D14" s="6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16"/>
  <sheetViews>
    <sheetView workbookViewId="0">
      <selection activeCell="D18" sqref="D18"/>
    </sheetView>
  </sheetViews>
  <sheetFormatPr defaultRowHeight="15" x14ac:dyDescent="0.25"/>
  <cols>
    <col min="2" max="2" width="11.7109375" bestFit="1" customWidth="1"/>
    <col min="6" max="6" width="11.7109375" customWidth="1"/>
    <col min="9" max="9" width="12" customWidth="1"/>
  </cols>
  <sheetData>
    <row r="6" spans="2:9" x14ac:dyDescent="0.25">
      <c r="B6" s="64"/>
      <c r="C6" s="64" t="s">
        <v>31</v>
      </c>
      <c r="D6" s="64" t="s">
        <v>32</v>
      </c>
      <c r="E6" s="64" t="s">
        <v>33</v>
      </c>
      <c r="F6" s="64" t="s">
        <v>34</v>
      </c>
      <c r="G6" s="64" t="s">
        <v>68</v>
      </c>
      <c r="H6" s="64" t="s">
        <v>36</v>
      </c>
    </row>
    <row r="7" spans="2:9" x14ac:dyDescent="0.25">
      <c r="B7" s="64" t="s">
        <v>69</v>
      </c>
      <c r="C7" s="64">
        <v>4064</v>
      </c>
      <c r="D7" s="64">
        <v>5856</v>
      </c>
      <c r="E7" s="64">
        <v>2597</v>
      </c>
      <c r="F7" s="64">
        <v>3737</v>
      </c>
      <c r="G7" s="64">
        <v>4147</v>
      </c>
      <c r="H7" s="64">
        <v>2219</v>
      </c>
    </row>
    <row r="8" spans="2:9" x14ac:dyDescent="0.25">
      <c r="B8" s="64" t="s">
        <v>70</v>
      </c>
      <c r="C8" s="64">
        <v>1992</v>
      </c>
      <c r="D8" s="64">
        <v>2268</v>
      </c>
      <c r="E8" s="64">
        <v>5089</v>
      </c>
      <c r="F8" s="64">
        <v>4511</v>
      </c>
      <c r="G8" s="64">
        <v>865</v>
      </c>
      <c r="H8" s="64">
        <v>814</v>
      </c>
    </row>
    <row r="9" spans="2:9" x14ac:dyDescent="0.25">
      <c r="B9" s="64" t="s">
        <v>71</v>
      </c>
      <c r="C9" s="64">
        <v>812</v>
      </c>
      <c r="D9" s="64">
        <v>5506</v>
      </c>
      <c r="E9" s="64">
        <v>1173</v>
      </c>
      <c r="F9" s="64">
        <v>4776</v>
      </c>
      <c r="G9" s="64">
        <v>2797</v>
      </c>
      <c r="H9" s="64">
        <v>5289</v>
      </c>
      <c r="I9" s="65"/>
    </row>
    <row r="10" spans="2:9" x14ac:dyDescent="0.25">
      <c r="B10" s="64" t="s">
        <v>72</v>
      </c>
      <c r="C10" s="64">
        <v>3185</v>
      </c>
      <c r="D10" s="64">
        <v>747</v>
      </c>
      <c r="E10" s="64">
        <v>871</v>
      </c>
      <c r="F10" s="64">
        <v>4617</v>
      </c>
      <c r="G10" s="64">
        <v>598</v>
      </c>
      <c r="H10" s="64">
        <v>3967</v>
      </c>
    </row>
    <row r="11" spans="2:9" x14ac:dyDescent="0.25">
      <c r="B11" s="64" t="s">
        <v>73</v>
      </c>
      <c r="C11" s="64">
        <v>4617</v>
      </c>
      <c r="D11" s="64">
        <v>3033</v>
      </c>
      <c r="E11" s="64">
        <v>841</v>
      </c>
      <c r="F11" s="64">
        <v>2555</v>
      </c>
      <c r="G11" s="64">
        <v>805</v>
      </c>
      <c r="H11" s="64">
        <v>2281</v>
      </c>
    </row>
    <row r="12" spans="2:9" x14ac:dyDescent="0.25">
      <c r="B12" s="64" t="s">
        <v>74</v>
      </c>
      <c r="C12" s="64">
        <v>3600</v>
      </c>
      <c r="D12" s="64">
        <v>1520</v>
      </c>
      <c r="E12" s="64">
        <v>5480</v>
      </c>
      <c r="F12" s="64">
        <v>4588</v>
      </c>
      <c r="G12" s="64">
        <v>5336</v>
      </c>
      <c r="H12" s="64">
        <v>2588</v>
      </c>
    </row>
    <row r="13" spans="2:9" x14ac:dyDescent="0.25">
      <c r="B13" s="64" t="s">
        <v>75</v>
      </c>
      <c r="C13" s="64">
        <v>5594</v>
      </c>
      <c r="D13" s="64">
        <v>5444</v>
      </c>
      <c r="E13" s="64">
        <v>4968</v>
      </c>
      <c r="F13" s="64">
        <v>2631</v>
      </c>
      <c r="G13" s="64">
        <v>4227</v>
      </c>
      <c r="H13" s="64">
        <v>4247</v>
      </c>
    </row>
    <row r="14" spans="2:9" x14ac:dyDescent="0.25">
      <c r="B14" s="64" t="s">
        <v>76</v>
      </c>
      <c r="C14" s="64">
        <v>4218</v>
      </c>
      <c r="D14" s="64">
        <v>4344</v>
      </c>
      <c r="E14" s="64">
        <v>4459</v>
      </c>
      <c r="F14" s="64">
        <v>3576</v>
      </c>
      <c r="G14" s="64">
        <v>3195</v>
      </c>
      <c r="H14" s="64">
        <v>4167</v>
      </c>
    </row>
    <row r="15" spans="2:9" x14ac:dyDescent="0.25">
      <c r="B15" s="64" t="s">
        <v>77</v>
      </c>
      <c r="C15" s="64">
        <v>3637</v>
      </c>
      <c r="D15" s="64">
        <v>5304</v>
      </c>
      <c r="E15" s="64">
        <v>2661</v>
      </c>
      <c r="F15" s="64">
        <v>5458</v>
      </c>
      <c r="G15" s="64">
        <v>781</v>
      </c>
      <c r="H15" s="64">
        <v>1260</v>
      </c>
    </row>
    <row r="16" spans="2:9" x14ac:dyDescent="0.25">
      <c r="F16" s="6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O22"/>
  <sheetViews>
    <sheetView workbookViewId="0">
      <selection activeCell="C5" sqref="C5"/>
    </sheetView>
  </sheetViews>
  <sheetFormatPr defaultRowHeight="15" x14ac:dyDescent="0.25"/>
  <sheetData>
    <row r="9" spans="3:15" ht="26.25" x14ac:dyDescent="0.5">
      <c r="C9" s="66" t="str">
        <f>"Tabliza mnozenja "</f>
        <v xml:space="preserve">Tabliza mnozenja 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</row>
    <row r="10" spans="3:15" x14ac:dyDescent="0.25">
      <c r="C10" s="67"/>
      <c r="D10" s="67">
        <v>1</v>
      </c>
      <c r="E10" s="67">
        <v>2</v>
      </c>
      <c r="F10" s="67">
        <v>3</v>
      </c>
      <c r="G10" s="67">
        <v>4</v>
      </c>
      <c r="H10" s="67">
        <v>5</v>
      </c>
      <c r="I10" s="67">
        <v>6</v>
      </c>
      <c r="J10" s="67">
        <v>7</v>
      </c>
      <c r="K10" s="67">
        <v>8</v>
      </c>
      <c r="L10" s="67">
        <v>9</v>
      </c>
      <c r="M10" s="67">
        <v>10</v>
      </c>
      <c r="N10" s="67">
        <v>11</v>
      </c>
      <c r="O10" s="67">
        <v>12</v>
      </c>
    </row>
    <row r="11" spans="3:15" x14ac:dyDescent="0.25">
      <c r="C11" s="67">
        <f>D10</f>
        <v>1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3:15" x14ac:dyDescent="0.25">
      <c r="C12" s="67">
        <v>2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3:15" x14ac:dyDescent="0.25">
      <c r="C13" s="67">
        <v>3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3:15" x14ac:dyDescent="0.25">
      <c r="C14" s="67">
        <v>4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3:15" x14ac:dyDescent="0.25">
      <c r="C15" s="67">
        <v>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3:15" x14ac:dyDescent="0.25">
      <c r="C16" s="67">
        <v>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3:15" x14ac:dyDescent="0.25">
      <c r="C17" s="67">
        <v>7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</row>
    <row r="18" spans="3:15" x14ac:dyDescent="0.25">
      <c r="C18" s="67">
        <v>8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</row>
    <row r="19" spans="3:15" x14ac:dyDescent="0.25">
      <c r="C19" s="67">
        <v>9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3:15" x14ac:dyDescent="0.25">
      <c r="C20" s="67">
        <v>10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3:15" x14ac:dyDescent="0.25">
      <c r="C21" s="67">
        <v>11</v>
      </c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</row>
    <row r="22" spans="3:15" x14ac:dyDescent="0.25">
      <c r="C22" s="67">
        <v>12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</sheetData>
  <conditionalFormatting sqref="D11:O22">
    <cfRule type="expression" dxfId="0" priority="1" stopIfTrue="1">
      <formula>MOD(ROW(),2)=0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0"/>
  <sheetViews>
    <sheetView workbookViewId="0">
      <selection activeCell="H11" sqref="H11"/>
    </sheetView>
  </sheetViews>
  <sheetFormatPr defaultRowHeight="15" x14ac:dyDescent="0.25"/>
  <cols>
    <col min="3" max="3" width="7.7109375" bestFit="1" customWidth="1"/>
    <col min="4" max="4" width="9.85546875" bestFit="1" customWidth="1"/>
    <col min="5" max="5" width="26.5703125" bestFit="1" customWidth="1"/>
    <col min="6" max="6" width="10.85546875" bestFit="1" customWidth="1"/>
  </cols>
  <sheetData>
    <row r="7" spans="3:7" x14ac:dyDescent="0.25">
      <c r="C7" s="69"/>
      <c r="D7" s="69"/>
      <c r="E7" s="70" t="s">
        <v>78</v>
      </c>
      <c r="F7" s="70" t="s">
        <v>79</v>
      </c>
      <c r="G7" s="70" t="s">
        <v>80</v>
      </c>
    </row>
    <row r="8" spans="3:7" ht="30" x14ac:dyDescent="0.25">
      <c r="C8" s="71" t="s">
        <v>81</v>
      </c>
      <c r="D8" s="72">
        <v>6000</v>
      </c>
      <c r="E8" s="58" t="s">
        <v>83</v>
      </c>
      <c r="F8" s="72">
        <v>0</v>
      </c>
      <c r="G8" s="73">
        <v>0</v>
      </c>
    </row>
    <row r="9" spans="3:7" ht="30" x14ac:dyDescent="0.25">
      <c r="C9" s="71" t="s">
        <v>82</v>
      </c>
      <c r="D9" s="74"/>
      <c r="E9" s="58" t="s">
        <v>84</v>
      </c>
      <c r="F9" s="72">
        <v>5000</v>
      </c>
      <c r="G9" s="73">
        <v>0.02</v>
      </c>
    </row>
    <row r="10" spans="3:7" x14ac:dyDescent="0.25">
      <c r="E10" s="58" t="s">
        <v>85</v>
      </c>
      <c r="F10" s="72">
        <v>10000</v>
      </c>
      <c r="G10" s="73">
        <v>0.04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1384"/>
  <sheetViews>
    <sheetView topLeftCell="A1363" workbookViewId="0">
      <selection activeCell="B9" sqref="B9:E1384"/>
    </sheetView>
  </sheetViews>
  <sheetFormatPr defaultRowHeight="15" x14ac:dyDescent="0.25"/>
  <cols>
    <col min="2" max="2" width="10.140625" bestFit="1" customWidth="1"/>
    <col min="3" max="3" width="14.7109375" bestFit="1" customWidth="1"/>
    <col min="5" max="5" width="10.5703125" bestFit="1" customWidth="1"/>
    <col min="8" max="8" width="11.28515625" bestFit="1" customWidth="1"/>
    <col min="9" max="9" width="14.28515625" customWidth="1"/>
    <col min="12" max="12" width="10.5703125" bestFit="1" customWidth="1"/>
  </cols>
  <sheetData>
    <row r="9" spans="2:12" x14ac:dyDescent="0.25">
      <c r="B9" s="75" t="s">
        <v>86</v>
      </c>
      <c r="C9" s="75" t="s">
        <v>87</v>
      </c>
      <c r="D9" s="75" t="s">
        <v>88</v>
      </c>
      <c r="E9" s="75" t="s">
        <v>89</v>
      </c>
    </row>
    <row r="10" spans="2:12" x14ac:dyDescent="0.25">
      <c r="B10" s="62">
        <v>40543</v>
      </c>
      <c r="C10" s="58" t="s">
        <v>73</v>
      </c>
      <c r="D10" s="58" t="s">
        <v>90</v>
      </c>
      <c r="E10" s="76">
        <v>20011.939999999999</v>
      </c>
    </row>
    <row r="11" spans="2:12" x14ac:dyDescent="0.25">
      <c r="B11" s="62">
        <v>40542</v>
      </c>
      <c r="C11" s="58" t="s">
        <v>73</v>
      </c>
      <c r="D11" s="58" t="s">
        <v>91</v>
      </c>
      <c r="E11" s="76">
        <v>34404.51</v>
      </c>
      <c r="H11" s="77" t="s">
        <v>115</v>
      </c>
      <c r="I11" s="77" t="s">
        <v>116</v>
      </c>
      <c r="J11" s="78" t="s">
        <v>117</v>
      </c>
      <c r="K11" s="78" t="s">
        <v>118</v>
      </c>
      <c r="L11" s="78" t="s">
        <v>119</v>
      </c>
    </row>
    <row r="12" spans="2:12" x14ac:dyDescent="0.25">
      <c r="B12" s="62">
        <v>40542</v>
      </c>
      <c r="C12" s="58" t="s">
        <v>72</v>
      </c>
      <c r="D12" s="58" t="s">
        <v>92</v>
      </c>
      <c r="E12" s="76">
        <v>28107.37</v>
      </c>
      <c r="H12" s="79" t="s">
        <v>120</v>
      </c>
      <c r="I12" s="81"/>
      <c r="J12" s="80"/>
      <c r="K12" s="80"/>
      <c r="L12" s="80"/>
    </row>
    <row r="13" spans="2:12" x14ac:dyDescent="0.25">
      <c r="B13" s="62">
        <v>40541</v>
      </c>
      <c r="C13" s="58" t="s">
        <v>69</v>
      </c>
      <c r="D13" s="58" t="s">
        <v>93</v>
      </c>
      <c r="E13" s="76">
        <v>26484.54</v>
      </c>
      <c r="H13" s="79" t="s">
        <v>121</v>
      </c>
      <c r="I13" s="79" t="s">
        <v>122</v>
      </c>
      <c r="J13" s="80"/>
      <c r="K13" s="80"/>
      <c r="L13" s="80"/>
    </row>
    <row r="14" spans="2:12" x14ac:dyDescent="0.25">
      <c r="B14" s="62">
        <v>40541</v>
      </c>
      <c r="C14" s="58" t="s">
        <v>94</v>
      </c>
      <c r="D14" s="58" t="s">
        <v>95</v>
      </c>
      <c r="E14" s="76">
        <v>24894.95</v>
      </c>
      <c r="H14" s="82"/>
      <c r="I14" s="83"/>
      <c r="J14" s="80"/>
      <c r="K14" s="80"/>
      <c r="L14" s="80"/>
    </row>
    <row r="15" spans="2:12" x14ac:dyDescent="0.25">
      <c r="B15" s="62">
        <v>40541</v>
      </c>
      <c r="C15" s="58" t="s">
        <v>69</v>
      </c>
      <c r="D15" s="58" t="s">
        <v>96</v>
      </c>
      <c r="E15" s="76">
        <v>29999.16</v>
      </c>
      <c r="H15" s="58" t="s">
        <v>123</v>
      </c>
      <c r="I15" s="58" t="s">
        <v>124</v>
      </c>
      <c r="J15" s="80"/>
      <c r="K15" s="80"/>
      <c r="L15" s="80"/>
    </row>
    <row r="16" spans="2:12" x14ac:dyDescent="0.25">
      <c r="B16" s="62">
        <v>40540</v>
      </c>
      <c r="C16" s="58" t="s">
        <v>69</v>
      </c>
      <c r="D16" s="58" t="s">
        <v>97</v>
      </c>
      <c r="E16" s="76">
        <v>26081.07</v>
      </c>
    </row>
    <row r="17" spans="2:5" x14ac:dyDescent="0.25">
      <c r="B17" s="62">
        <v>40539</v>
      </c>
      <c r="C17" s="58" t="s">
        <v>69</v>
      </c>
      <c r="D17" s="58" t="s">
        <v>93</v>
      </c>
      <c r="E17" s="76">
        <v>26453.14</v>
      </c>
    </row>
    <row r="18" spans="2:5" x14ac:dyDescent="0.25">
      <c r="B18" s="62">
        <v>40539</v>
      </c>
      <c r="C18" s="58" t="s">
        <v>94</v>
      </c>
      <c r="D18" s="58" t="s">
        <v>98</v>
      </c>
      <c r="E18" s="76">
        <v>23668.33</v>
      </c>
    </row>
    <row r="19" spans="2:5" x14ac:dyDescent="0.25">
      <c r="B19" s="62">
        <v>40538</v>
      </c>
      <c r="C19" s="58" t="s">
        <v>99</v>
      </c>
      <c r="D19" s="58" t="s">
        <v>93</v>
      </c>
      <c r="E19" s="76">
        <v>29458.04</v>
      </c>
    </row>
    <row r="20" spans="2:5" x14ac:dyDescent="0.25">
      <c r="B20" s="62">
        <v>40537</v>
      </c>
      <c r="C20" s="58" t="s">
        <v>99</v>
      </c>
      <c r="D20" s="58" t="s">
        <v>90</v>
      </c>
      <c r="E20" s="76">
        <v>26535.16</v>
      </c>
    </row>
    <row r="21" spans="2:5" x14ac:dyDescent="0.25">
      <c r="B21" s="62">
        <v>40537</v>
      </c>
      <c r="C21" s="58" t="s">
        <v>69</v>
      </c>
      <c r="D21" s="58" t="s">
        <v>100</v>
      </c>
      <c r="E21" s="76">
        <v>31418.07</v>
      </c>
    </row>
    <row r="22" spans="2:5" x14ac:dyDescent="0.25">
      <c r="B22" s="62">
        <v>40536</v>
      </c>
      <c r="C22" s="58" t="s">
        <v>72</v>
      </c>
      <c r="D22" s="58" t="s">
        <v>92</v>
      </c>
      <c r="E22" s="76">
        <v>29011.87</v>
      </c>
    </row>
    <row r="23" spans="2:5" x14ac:dyDescent="0.25">
      <c r="B23" s="62">
        <v>40535</v>
      </c>
      <c r="C23" s="58" t="s">
        <v>73</v>
      </c>
      <c r="D23" s="58" t="s">
        <v>100</v>
      </c>
      <c r="E23" s="76">
        <v>22790.49</v>
      </c>
    </row>
    <row r="24" spans="2:5" x14ac:dyDescent="0.25">
      <c r="B24" s="62">
        <v>40534</v>
      </c>
      <c r="C24" s="58" t="s">
        <v>73</v>
      </c>
      <c r="D24" s="58" t="s">
        <v>91</v>
      </c>
      <c r="E24" s="76">
        <v>25152.080000000002</v>
      </c>
    </row>
    <row r="25" spans="2:5" x14ac:dyDescent="0.25">
      <c r="B25" s="62">
        <v>40534</v>
      </c>
      <c r="C25" s="58" t="s">
        <v>75</v>
      </c>
      <c r="D25" s="58" t="s">
        <v>95</v>
      </c>
      <c r="E25" s="76">
        <v>34633.15</v>
      </c>
    </row>
    <row r="26" spans="2:5" x14ac:dyDescent="0.25">
      <c r="B26" s="62">
        <v>40534</v>
      </c>
      <c r="C26" s="58" t="s">
        <v>71</v>
      </c>
      <c r="D26" s="58" t="s">
        <v>101</v>
      </c>
      <c r="E26" s="76">
        <v>24023.74</v>
      </c>
    </row>
    <row r="27" spans="2:5" x14ac:dyDescent="0.25">
      <c r="B27" s="62">
        <v>40533</v>
      </c>
      <c r="C27" s="58" t="s">
        <v>73</v>
      </c>
      <c r="D27" s="58" t="s">
        <v>93</v>
      </c>
      <c r="E27" s="76">
        <v>31896.48</v>
      </c>
    </row>
    <row r="28" spans="2:5" x14ac:dyDescent="0.25">
      <c r="B28" s="62">
        <v>40532</v>
      </c>
      <c r="C28" s="58" t="s">
        <v>71</v>
      </c>
      <c r="D28" s="58" t="s">
        <v>93</v>
      </c>
      <c r="E28" s="76">
        <v>33514.18</v>
      </c>
    </row>
    <row r="29" spans="2:5" x14ac:dyDescent="0.25">
      <c r="B29" s="62">
        <v>40530</v>
      </c>
      <c r="C29" s="58" t="s">
        <v>99</v>
      </c>
      <c r="D29" s="58" t="s">
        <v>95</v>
      </c>
      <c r="E29" s="76">
        <v>24215.15</v>
      </c>
    </row>
    <row r="30" spans="2:5" x14ac:dyDescent="0.25">
      <c r="B30" s="62">
        <v>40530</v>
      </c>
      <c r="C30" s="58" t="s">
        <v>73</v>
      </c>
      <c r="D30" s="58" t="s">
        <v>96</v>
      </c>
      <c r="E30" s="76">
        <v>22354.54</v>
      </c>
    </row>
    <row r="31" spans="2:5" x14ac:dyDescent="0.25">
      <c r="B31" s="62">
        <v>40529</v>
      </c>
      <c r="C31" s="58" t="s">
        <v>71</v>
      </c>
      <c r="D31" s="58" t="s">
        <v>92</v>
      </c>
      <c r="E31" s="76">
        <v>23005.279999999999</v>
      </c>
    </row>
    <row r="32" spans="2:5" x14ac:dyDescent="0.25">
      <c r="B32" s="62">
        <v>40528</v>
      </c>
      <c r="C32" s="58" t="s">
        <v>71</v>
      </c>
      <c r="D32" s="58" t="s">
        <v>102</v>
      </c>
      <c r="E32" s="76">
        <v>31250.54</v>
      </c>
    </row>
    <row r="33" spans="2:5" x14ac:dyDescent="0.25">
      <c r="B33" s="62">
        <v>40526</v>
      </c>
      <c r="C33" s="58" t="s">
        <v>69</v>
      </c>
      <c r="D33" s="58" t="s">
        <v>100</v>
      </c>
      <c r="E33" s="76">
        <v>23338.23</v>
      </c>
    </row>
    <row r="34" spans="2:5" x14ac:dyDescent="0.25">
      <c r="B34" s="62">
        <v>40526</v>
      </c>
      <c r="C34" s="58" t="s">
        <v>73</v>
      </c>
      <c r="D34" s="58" t="s">
        <v>103</v>
      </c>
      <c r="E34" s="76">
        <v>29416.880000000001</v>
      </c>
    </row>
    <row r="35" spans="2:5" x14ac:dyDescent="0.25">
      <c r="B35" s="62">
        <v>40525</v>
      </c>
      <c r="C35" s="58" t="s">
        <v>69</v>
      </c>
      <c r="D35" s="58" t="s">
        <v>93</v>
      </c>
      <c r="E35" s="76">
        <v>23291.95</v>
      </c>
    </row>
    <row r="36" spans="2:5" x14ac:dyDescent="0.25">
      <c r="B36" s="62">
        <v>40525</v>
      </c>
      <c r="C36" s="58" t="s">
        <v>69</v>
      </c>
      <c r="D36" s="58" t="s">
        <v>104</v>
      </c>
      <c r="E36" s="76">
        <v>24652.29</v>
      </c>
    </row>
    <row r="37" spans="2:5" x14ac:dyDescent="0.25">
      <c r="B37" s="62">
        <v>40524</v>
      </c>
      <c r="C37" s="58" t="s">
        <v>72</v>
      </c>
      <c r="D37" s="58" t="s">
        <v>105</v>
      </c>
      <c r="E37" s="76">
        <v>21762.07</v>
      </c>
    </row>
    <row r="38" spans="2:5" x14ac:dyDescent="0.25">
      <c r="B38" s="62">
        <v>40521</v>
      </c>
      <c r="C38" s="58" t="s">
        <v>71</v>
      </c>
      <c r="D38" s="58" t="s">
        <v>106</v>
      </c>
      <c r="E38" s="76">
        <v>31884.14</v>
      </c>
    </row>
    <row r="39" spans="2:5" x14ac:dyDescent="0.25">
      <c r="B39" s="62">
        <v>40521</v>
      </c>
      <c r="C39" s="58" t="s">
        <v>69</v>
      </c>
      <c r="D39" s="58" t="s">
        <v>103</v>
      </c>
      <c r="E39" s="76">
        <v>23613</v>
      </c>
    </row>
    <row r="40" spans="2:5" x14ac:dyDescent="0.25">
      <c r="B40" s="62">
        <v>40520</v>
      </c>
      <c r="C40" s="58" t="s">
        <v>71</v>
      </c>
      <c r="D40" s="58" t="s">
        <v>106</v>
      </c>
      <c r="E40" s="76">
        <v>29725.66</v>
      </c>
    </row>
    <row r="41" spans="2:5" x14ac:dyDescent="0.25">
      <c r="B41" s="62">
        <v>40520</v>
      </c>
      <c r="C41" s="58" t="s">
        <v>71</v>
      </c>
      <c r="D41" s="58" t="s">
        <v>107</v>
      </c>
      <c r="E41" s="76">
        <v>26746.55</v>
      </c>
    </row>
    <row r="42" spans="2:5" x14ac:dyDescent="0.25">
      <c r="B42" s="62">
        <v>40519</v>
      </c>
      <c r="C42" s="58" t="s">
        <v>69</v>
      </c>
      <c r="D42" s="58" t="s">
        <v>90</v>
      </c>
      <c r="E42" s="76">
        <v>31361.07</v>
      </c>
    </row>
    <row r="43" spans="2:5" x14ac:dyDescent="0.25">
      <c r="B43" s="62">
        <v>40519</v>
      </c>
      <c r="C43" s="58" t="s">
        <v>94</v>
      </c>
      <c r="D43" s="58" t="s">
        <v>108</v>
      </c>
      <c r="E43" s="76">
        <v>28268.98</v>
      </c>
    </row>
    <row r="44" spans="2:5" x14ac:dyDescent="0.25">
      <c r="B44" s="62">
        <v>40519</v>
      </c>
      <c r="C44" s="58" t="s">
        <v>71</v>
      </c>
      <c r="D44" s="58" t="s">
        <v>95</v>
      </c>
      <c r="E44" s="76">
        <v>29281.14</v>
      </c>
    </row>
    <row r="45" spans="2:5" x14ac:dyDescent="0.25">
      <c r="B45" s="62">
        <v>40518</v>
      </c>
      <c r="C45" s="58" t="s">
        <v>72</v>
      </c>
      <c r="D45" s="58" t="s">
        <v>109</v>
      </c>
      <c r="E45" s="76">
        <v>20320.79</v>
      </c>
    </row>
    <row r="46" spans="2:5" x14ac:dyDescent="0.25">
      <c r="B46" s="62">
        <v>40518</v>
      </c>
      <c r="C46" s="58" t="s">
        <v>75</v>
      </c>
      <c r="D46" s="58" t="s">
        <v>109</v>
      </c>
      <c r="E46" s="76">
        <v>23854.62</v>
      </c>
    </row>
    <row r="47" spans="2:5" x14ac:dyDescent="0.25">
      <c r="B47" s="62">
        <v>40518</v>
      </c>
      <c r="C47" s="58" t="s">
        <v>69</v>
      </c>
      <c r="D47" s="58" t="s">
        <v>110</v>
      </c>
      <c r="E47" s="76">
        <v>26463.59</v>
      </c>
    </row>
    <row r="48" spans="2:5" x14ac:dyDescent="0.25">
      <c r="B48" s="62">
        <v>40518</v>
      </c>
      <c r="C48" s="58" t="s">
        <v>69</v>
      </c>
      <c r="D48" s="58" t="s">
        <v>102</v>
      </c>
      <c r="E48" s="76">
        <v>31483.360000000001</v>
      </c>
    </row>
    <row r="49" spans="2:5" x14ac:dyDescent="0.25">
      <c r="B49" s="62">
        <v>40517</v>
      </c>
      <c r="C49" s="58" t="s">
        <v>72</v>
      </c>
      <c r="D49" s="58" t="s">
        <v>91</v>
      </c>
      <c r="E49" s="76">
        <v>36003.61</v>
      </c>
    </row>
    <row r="50" spans="2:5" x14ac:dyDescent="0.25">
      <c r="B50" s="62">
        <v>40515</v>
      </c>
      <c r="C50" s="58" t="s">
        <v>72</v>
      </c>
      <c r="D50" s="58" t="s">
        <v>105</v>
      </c>
      <c r="E50" s="76">
        <v>25424.42</v>
      </c>
    </row>
    <row r="51" spans="2:5" x14ac:dyDescent="0.25">
      <c r="B51" s="62">
        <v>40514</v>
      </c>
      <c r="C51" s="58" t="s">
        <v>72</v>
      </c>
      <c r="D51" s="58" t="s">
        <v>101</v>
      </c>
      <c r="E51" s="76">
        <v>36244.050000000003</v>
      </c>
    </row>
    <row r="52" spans="2:5" x14ac:dyDescent="0.25">
      <c r="B52" s="62">
        <v>40514</v>
      </c>
      <c r="C52" s="58" t="s">
        <v>75</v>
      </c>
      <c r="D52" s="58" t="s">
        <v>107</v>
      </c>
      <c r="E52" s="76">
        <v>15430.17</v>
      </c>
    </row>
    <row r="53" spans="2:5" x14ac:dyDescent="0.25">
      <c r="B53" s="62">
        <v>40513</v>
      </c>
      <c r="C53" s="58" t="s">
        <v>69</v>
      </c>
      <c r="D53" s="58" t="s">
        <v>111</v>
      </c>
      <c r="E53" s="76">
        <v>20683.87</v>
      </c>
    </row>
    <row r="54" spans="2:5" x14ac:dyDescent="0.25">
      <c r="B54" s="62">
        <v>40513</v>
      </c>
      <c r="C54" s="58" t="s">
        <v>75</v>
      </c>
      <c r="D54" s="58" t="s">
        <v>112</v>
      </c>
      <c r="E54" s="76">
        <v>20687.23</v>
      </c>
    </row>
    <row r="55" spans="2:5" x14ac:dyDescent="0.25">
      <c r="B55" s="62">
        <v>40512</v>
      </c>
      <c r="C55" s="58" t="s">
        <v>75</v>
      </c>
      <c r="D55" s="58" t="s">
        <v>109</v>
      </c>
      <c r="E55" s="76">
        <v>18334.96</v>
      </c>
    </row>
    <row r="56" spans="2:5" x14ac:dyDescent="0.25">
      <c r="B56" s="62">
        <v>40511</v>
      </c>
      <c r="C56" s="58" t="s">
        <v>73</v>
      </c>
      <c r="D56" s="58" t="s">
        <v>98</v>
      </c>
      <c r="E56" s="76">
        <v>32837.25</v>
      </c>
    </row>
    <row r="57" spans="2:5" x14ac:dyDescent="0.25">
      <c r="B57" s="62">
        <v>40511</v>
      </c>
      <c r="C57" s="58" t="s">
        <v>73</v>
      </c>
      <c r="D57" s="58" t="s">
        <v>112</v>
      </c>
      <c r="E57" s="76">
        <v>19542.96</v>
      </c>
    </row>
    <row r="58" spans="2:5" x14ac:dyDescent="0.25">
      <c r="B58" s="62">
        <v>40511</v>
      </c>
      <c r="C58" s="58" t="s">
        <v>69</v>
      </c>
      <c r="D58" s="58" t="s">
        <v>92</v>
      </c>
      <c r="E58" s="76">
        <v>27899.4</v>
      </c>
    </row>
    <row r="59" spans="2:5" x14ac:dyDescent="0.25">
      <c r="B59" s="62">
        <v>40510</v>
      </c>
      <c r="C59" s="58" t="s">
        <v>69</v>
      </c>
      <c r="D59" s="58" t="s">
        <v>101</v>
      </c>
      <c r="E59" s="76">
        <v>25624.09</v>
      </c>
    </row>
    <row r="60" spans="2:5" x14ac:dyDescent="0.25">
      <c r="B60" s="62">
        <v>40506</v>
      </c>
      <c r="C60" s="58" t="s">
        <v>71</v>
      </c>
      <c r="D60" s="58" t="s">
        <v>98</v>
      </c>
      <c r="E60" s="76">
        <v>29730.080000000002</v>
      </c>
    </row>
    <row r="61" spans="2:5" x14ac:dyDescent="0.25">
      <c r="B61" s="62">
        <v>40506</v>
      </c>
      <c r="C61" s="58" t="s">
        <v>99</v>
      </c>
      <c r="D61" s="58" t="s">
        <v>102</v>
      </c>
      <c r="E61" s="76">
        <v>22259.07</v>
      </c>
    </row>
    <row r="62" spans="2:5" x14ac:dyDescent="0.25">
      <c r="B62" s="62">
        <v>40506</v>
      </c>
      <c r="C62" s="58" t="s">
        <v>71</v>
      </c>
      <c r="D62" s="58" t="s">
        <v>113</v>
      </c>
      <c r="E62" s="76">
        <v>36028.85</v>
      </c>
    </row>
    <row r="63" spans="2:5" x14ac:dyDescent="0.25">
      <c r="B63" s="62">
        <v>40505</v>
      </c>
      <c r="C63" s="58" t="s">
        <v>94</v>
      </c>
      <c r="D63" s="58" t="s">
        <v>97</v>
      </c>
      <c r="E63" s="76">
        <v>29662.07</v>
      </c>
    </row>
    <row r="64" spans="2:5" x14ac:dyDescent="0.25">
      <c r="B64" s="62">
        <v>40504</v>
      </c>
      <c r="C64" s="58" t="s">
        <v>71</v>
      </c>
      <c r="D64" s="58" t="s">
        <v>111</v>
      </c>
      <c r="E64" s="76">
        <v>21275.68</v>
      </c>
    </row>
    <row r="65" spans="2:5" x14ac:dyDescent="0.25">
      <c r="B65" s="62">
        <v>40504</v>
      </c>
      <c r="C65" s="58" t="s">
        <v>69</v>
      </c>
      <c r="D65" s="58" t="s">
        <v>114</v>
      </c>
      <c r="E65" s="76">
        <v>25412.240000000002</v>
      </c>
    </row>
    <row r="66" spans="2:5" x14ac:dyDescent="0.25">
      <c r="B66" s="62">
        <v>40503</v>
      </c>
      <c r="C66" s="58" t="s">
        <v>75</v>
      </c>
      <c r="D66" s="58" t="s">
        <v>93</v>
      </c>
      <c r="E66" s="76">
        <v>34534.589999999997</v>
      </c>
    </row>
    <row r="67" spans="2:5" x14ac:dyDescent="0.25">
      <c r="B67" s="62">
        <v>40503</v>
      </c>
      <c r="C67" s="58" t="s">
        <v>69</v>
      </c>
      <c r="D67" s="58" t="s">
        <v>103</v>
      </c>
      <c r="E67" s="76">
        <v>32907.660000000003</v>
      </c>
    </row>
    <row r="68" spans="2:5" x14ac:dyDescent="0.25">
      <c r="B68" s="62">
        <v>40502</v>
      </c>
      <c r="C68" s="58" t="s">
        <v>73</v>
      </c>
      <c r="D68" s="58" t="s">
        <v>111</v>
      </c>
      <c r="E68" s="76">
        <v>35104.51</v>
      </c>
    </row>
    <row r="69" spans="2:5" x14ac:dyDescent="0.25">
      <c r="B69" s="62">
        <v>40499</v>
      </c>
      <c r="C69" s="58" t="s">
        <v>71</v>
      </c>
      <c r="D69" s="58" t="s">
        <v>106</v>
      </c>
      <c r="E69" s="76">
        <v>26055.42</v>
      </c>
    </row>
    <row r="70" spans="2:5" x14ac:dyDescent="0.25">
      <c r="B70" s="62">
        <v>40498</v>
      </c>
      <c r="C70" s="58" t="s">
        <v>71</v>
      </c>
      <c r="D70" s="58" t="s">
        <v>90</v>
      </c>
      <c r="E70" s="76">
        <v>21438.68</v>
      </c>
    </row>
    <row r="71" spans="2:5" x14ac:dyDescent="0.25">
      <c r="B71" s="62">
        <v>40498</v>
      </c>
      <c r="C71" s="58" t="s">
        <v>99</v>
      </c>
      <c r="D71" s="58" t="s">
        <v>95</v>
      </c>
      <c r="E71" s="76">
        <v>25780.46</v>
      </c>
    </row>
    <row r="72" spans="2:5" x14ac:dyDescent="0.25">
      <c r="B72" s="62">
        <v>40497</v>
      </c>
      <c r="C72" s="58" t="s">
        <v>71</v>
      </c>
      <c r="D72" s="58" t="s">
        <v>114</v>
      </c>
      <c r="E72" s="76">
        <v>28574.9</v>
      </c>
    </row>
    <row r="73" spans="2:5" x14ac:dyDescent="0.25">
      <c r="B73" s="62">
        <v>40496</v>
      </c>
      <c r="C73" s="58" t="s">
        <v>75</v>
      </c>
      <c r="D73" s="58" t="s">
        <v>98</v>
      </c>
      <c r="E73" s="76">
        <v>20255.21</v>
      </c>
    </row>
    <row r="74" spans="2:5" x14ac:dyDescent="0.25">
      <c r="B74" s="62">
        <v>40494</v>
      </c>
      <c r="C74" s="58" t="s">
        <v>71</v>
      </c>
      <c r="D74" s="58" t="s">
        <v>93</v>
      </c>
      <c r="E74" s="76">
        <v>30140.13</v>
      </c>
    </row>
    <row r="75" spans="2:5" x14ac:dyDescent="0.25">
      <c r="B75" s="62">
        <v>40494</v>
      </c>
      <c r="C75" s="58" t="s">
        <v>69</v>
      </c>
      <c r="D75" s="58" t="s">
        <v>108</v>
      </c>
      <c r="E75" s="76">
        <v>24663.63</v>
      </c>
    </row>
    <row r="76" spans="2:5" x14ac:dyDescent="0.25">
      <c r="B76" s="62">
        <v>40493</v>
      </c>
      <c r="C76" s="58" t="s">
        <v>73</v>
      </c>
      <c r="D76" s="58" t="s">
        <v>104</v>
      </c>
      <c r="E76" s="76">
        <v>25377.87</v>
      </c>
    </row>
    <row r="77" spans="2:5" x14ac:dyDescent="0.25">
      <c r="B77" s="62">
        <v>40491</v>
      </c>
      <c r="C77" s="58" t="s">
        <v>75</v>
      </c>
      <c r="D77" s="58" t="s">
        <v>108</v>
      </c>
      <c r="E77" s="76">
        <v>27204.91</v>
      </c>
    </row>
    <row r="78" spans="2:5" x14ac:dyDescent="0.25">
      <c r="B78" s="62">
        <v>40491</v>
      </c>
      <c r="C78" s="58" t="s">
        <v>73</v>
      </c>
      <c r="D78" s="58" t="s">
        <v>100</v>
      </c>
      <c r="E78" s="76">
        <v>21694.61</v>
      </c>
    </row>
    <row r="79" spans="2:5" x14ac:dyDescent="0.25">
      <c r="B79" s="62">
        <v>40490</v>
      </c>
      <c r="C79" s="58" t="s">
        <v>71</v>
      </c>
      <c r="D79" s="58" t="s">
        <v>93</v>
      </c>
      <c r="E79" s="76">
        <v>24682.59</v>
      </c>
    </row>
    <row r="80" spans="2:5" x14ac:dyDescent="0.25">
      <c r="B80" s="62">
        <v>40488</v>
      </c>
      <c r="C80" s="58" t="s">
        <v>69</v>
      </c>
      <c r="D80" s="58" t="s">
        <v>106</v>
      </c>
      <c r="E80" s="76">
        <v>18664.84</v>
      </c>
    </row>
    <row r="81" spans="2:5" x14ac:dyDescent="0.25">
      <c r="B81" s="62">
        <v>40488</v>
      </c>
      <c r="C81" s="58" t="s">
        <v>69</v>
      </c>
      <c r="D81" s="58" t="s">
        <v>102</v>
      </c>
      <c r="E81" s="76">
        <v>26484.02</v>
      </c>
    </row>
    <row r="82" spans="2:5" x14ac:dyDescent="0.25">
      <c r="B82" s="62">
        <v>40488</v>
      </c>
      <c r="C82" s="58" t="s">
        <v>99</v>
      </c>
      <c r="D82" s="58" t="s">
        <v>113</v>
      </c>
      <c r="E82" s="76">
        <v>19985.96</v>
      </c>
    </row>
    <row r="83" spans="2:5" x14ac:dyDescent="0.25">
      <c r="B83" s="62">
        <v>40487</v>
      </c>
      <c r="C83" s="58" t="s">
        <v>73</v>
      </c>
      <c r="D83" s="58" t="s">
        <v>95</v>
      </c>
      <c r="E83" s="76">
        <v>26262.53</v>
      </c>
    </row>
    <row r="84" spans="2:5" x14ac:dyDescent="0.25">
      <c r="B84" s="62">
        <v>40486</v>
      </c>
      <c r="C84" s="58" t="s">
        <v>69</v>
      </c>
      <c r="D84" s="58" t="s">
        <v>90</v>
      </c>
      <c r="E84" s="76">
        <v>19484.53</v>
      </c>
    </row>
    <row r="85" spans="2:5" x14ac:dyDescent="0.25">
      <c r="B85" s="62">
        <v>40486</v>
      </c>
      <c r="C85" s="58" t="s">
        <v>73</v>
      </c>
      <c r="D85" s="58" t="s">
        <v>108</v>
      </c>
      <c r="E85" s="76">
        <v>21312.83</v>
      </c>
    </row>
    <row r="86" spans="2:5" x14ac:dyDescent="0.25">
      <c r="B86" s="62">
        <v>40485</v>
      </c>
      <c r="C86" s="58" t="s">
        <v>99</v>
      </c>
      <c r="D86" s="58" t="s">
        <v>98</v>
      </c>
      <c r="E86" s="76">
        <v>19361.8</v>
      </c>
    </row>
    <row r="87" spans="2:5" x14ac:dyDescent="0.25">
      <c r="B87" s="62">
        <v>40483</v>
      </c>
      <c r="C87" s="58" t="s">
        <v>99</v>
      </c>
      <c r="D87" s="58" t="s">
        <v>93</v>
      </c>
      <c r="E87" s="76">
        <v>27740.86</v>
      </c>
    </row>
    <row r="88" spans="2:5" x14ac:dyDescent="0.25">
      <c r="B88" s="62">
        <v>40482</v>
      </c>
      <c r="C88" s="58" t="s">
        <v>69</v>
      </c>
      <c r="D88" s="58" t="s">
        <v>109</v>
      </c>
      <c r="E88" s="76">
        <v>30533.14</v>
      </c>
    </row>
    <row r="89" spans="2:5" x14ac:dyDescent="0.25">
      <c r="B89" s="62">
        <v>40480</v>
      </c>
      <c r="C89" s="58" t="s">
        <v>71</v>
      </c>
      <c r="D89" s="58" t="s">
        <v>90</v>
      </c>
      <c r="E89" s="76">
        <v>26655.279999999999</v>
      </c>
    </row>
    <row r="90" spans="2:5" x14ac:dyDescent="0.25">
      <c r="B90" s="62">
        <v>40480</v>
      </c>
      <c r="C90" s="58" t="s">
        <v>69</v>
      </c>
      <c r="D90" s="58" t="s">
        <v>97</v>
      </c>
      <c r="E90" s="76">
        <v>20265.82</v>
      </c>
    </row>
    <row r="91" spans="2:5" x14ac:dyDescent="0.25">
      <c r="B91" s="62">
        <v>40479</v>
      </c>
      <c r="C91" s="58" t="s">
        <v>71</v>
      </c>
      <c r="D91" s="58" t="s">
        <v>98</v>
      </c>
      <c r="E91" s="76">
        <v>20932.599999999999</v>
      </c>
    </row>
    <row r="92" spans="2:5" x14ac:dyDescent="0.25">
      <c r="B92" s="62">
        <v>40479</v>
      </c>
      <c r="C92" s="58" t="s">
        <v>73</v>
      </c>
      <c r="D92" s="58" t="s">
        <v>97</v>
      </c>
      <c r="E92" s="76">
        <v>24120.23</v>
      </c>
    </row>
    <row r="93" spans="2:5" x14ac:dyDescent="0.25">
      <c r="B93" s="62">
        <v>40478</v>
      </c>
      <c r="C93" s="58" t="s">
        <v>69</v>
      </c>
      <c r="D93" s="58" t="s">
        <v>90</v>
      </c>
      <c r="E93" s="76">
        <v>19645.86</v>
      </c>
    </row>
    <row r="94" spans="2:5" x14ac:dyDescent="0.25">
      <c r="B94" s="62">
        <v>40478</v>
      </c>
      <c r="C94" s="58" t="s">
        <v>69</v>
      </c>
      <c r="D94" s="58" t="s">
        <v>100</v>
      </c>
      <c r="E94" s="76">
        <v>28068.62</v>
      </c>
    </row>
    <row r="95" spans="2:5" x14ac:dyDescent="0.25">
      <c r="B95" s="62">
        <v>40478</v>
      </c>
      <c r="C95" s="58" t="s">
        <v>99</v>
      </c>
      <c r="D95" s="58" t="s">
        <v>110</v>
      </c>
      <c r="E95" s="76">
        <v>32815.26</v>
      </c>
    </row>
    <row r="96" spans="2:5" x14ac:dyDescent="0.25">
      <c r="B96" s="62">
        <v>40477</v>
      </c>
      <c r="C96" s="58" t="s">
        <v>71</v>
      </c>
      <c r="D96" s="58" t="s">
        <v>106</v>
      </c>
      <c r="E96" s="76">
        <v>27049.89</v>
      </c>
    </row>
    <row r="97" spans="2:5" x14ac:dyDescent="0.25">
      <c r="B97" s="62">
        <v>40476</v>
      </c>
      <c r="C97" s="58" t="s">
        <v>69</v>
      </c>
      <c r="D97" s="58" t="s">
        <v>101</v>
      </c>
      <c r="E97" s="76">
        <v>20681.41</v>
      </c>
    </row>
    <row r="98" spans="2:5" x14ac:dyDescent="0.25">
      <c r="B98" s="62">
        <v>40472</v>
      </c>
      <c r="C98" s="58" t="s">
        <v>69</v>
      </c>
      <c r="D98" s="58" t="s">
        <v>100</v>
      </c>
      <c r="E98" s="76">
        <v>23082.87</v>
      </c>
    </row>
    <row r="99" spans="2:5" x14ac:dyDescent="0.25">
      <c r="B99" s="62">
        <v>40470</v>
      </c>
      <c r="C99" s="58" t="s">
        <v>72</v>
      </c>
      <c r="D99" s="58" t="s">
        <v>98</v>
      </c>
      <c r="E99" s="76">
        <v>26969.11</v>
      </c>
    </row>
    <row r="100" spans="2:5" x14ac:dyDescent="0.25">
      <c r="B100" s="62">
        <v>40470</v>
      </c>
      <c r="C100" s="58" t="s">
        <v>69</v>
      </c>
      <c r="D100" s="58" t="s">
        <v>100</v>
      </c>
      <c r="E100" s="76">
        <v>23276.37</v>
      </c>
    </row>
    <row r="101" spans="2:5" x14ac:dyDescent="0.25">
      <c r="B101" s="62">
        <v>40470</v>
      </c>
      <c r="C101" s="58" t="s">
        <v>99</v>
      </c>
      <c r="D101" s="58" t="s">
        <v>92</v>
      </c>
      <c r="E101" s="76">
        <v>33490</v>
      </c>
    </row>
    <row r="102" spans="2:5" x14ac:dyDescent="0.25">
      <c r="B102" s="62">
        <v>40469</v>
      </c>
      <c r="C102" s="58" t="s">
        <v>69</v>
      </c>
      <c r="D102" s="58" t="s">
        <v>109</v>
      </c>
      <c r="E102" s="76">
        <v>25204.53</v>
      </c>
    </row>
    <row r="103" spans="2:5" x14ac:dyDescent="0.25">
      <c r="B103" s="62">
        <v>40468</v>
      </c>
      <c r="C103" s="58" t="s">
        <v>99</v>
      </c>
      <c r="D103" s="58" t="s">
        <v>111</v>
      </c>
      <c r="E103" s="76">
        <v>26425.33</v>
      </c>
    </row>
    <row r="104" spans="2:5" x14ac:dyDescent="0.25">
      <c r="B104" s="62">
        <v>40467</v>
      </c>
      <c r="C104" s="58" t="s">
        <v>73</v>
      </c>
      <c r="D104" s="58" t="s">
        <v>108</v>
      </c>
      <c r="E104" s="76">
        <v>22545.68</v>
      </c>
    </row>
    <row r="105" spans="2:5" x14ac:dyDescent="0.25">
      <c r="B105" s="62">
        <v>40467</v>
      </c>
      <c r="C105" s="58" t="s">
        <v>99</v>
      </c>
      <c r="D105" s="58" t="s">
        <v>107</v>
      </c>
      <c r="E105" s="76">
        <v>32051.79</v>
      </c>
    </row>
    <row r="106" spans="2:5" x14ac:dyDescent="0.25">
      <c r="B106" s="62">
        <v>40467</v>
      </c>
      <c r="C106" s="58" t="s">
        <v>73</v>
      </c>
      <c r="D106" s="58" t="s">
        <v>96</v>
      </c>
      <c r="E106" s="76">
        <v>27039.41</v>
      </c>
    </row>
    <row r="107" spans="2:5" x14ac:dyDescent="0.25">
      <c r="B107" s="62">
        <v>40466</v>
      </c>
      <c r="C107" s="58" t="s">
        <v>71</v>
      </c>
      <c r="D107" s="58" t="s">
        <v>90</v>
      </c>
      <c r="E107" s="76">
        <v>24464.959999999999</v>
      </c>
    </row>
    <row r="108" spans="2:5" x14ac:dyDescent="0.25">
      <c r="B108" s="62">
        <v>40466</v>
      </c>
      <c r="C108" s="58" t="s">
        <v>69</v>
      </c>
      <c r="D108" s="58" t="s">
        <v>106</v>
      </c>
      <c r="E108" s="76">
        <v>25759.67</v>
      </c>
    </row>
    <row r="109" spans="2:5" x14ac:dyDescent="0.25">
      <c r="B109" s="62">
        <v>40465</v>
      </c>
      <c r="C109" s="58" t="s">
        <v>94</v>
      </c>
      <c r="D109" s="58" t="s">
        <v>96</v>
      </c>
      <c r="E109" s="76">
        <v>22247.23</v>
      </c>
    </row>
    <row r="110" spans="2:5" x14ac:dyDescent="0.25">
      <c r="B110" s="62">
        <v>40463</v>
      </c>
      <c r="C110" s="58" t="s">
        <v>69</v>
      </c>
      <c r="D110" s="58" t="s">
        <v>90</v>
      </c>
      <c r="E110" s="76">
        <v>30064.639999999999</v>
      </c>
    </row>
    <row r="111" spans="2:5" x14ac:dyDescent="0.25">
      <c r="B111" s="62">
        <v>40463</v>
      </c>
      <c r="C111" s="58" t="s">
        <v>99</v>
      </c>
      <c r="D111" s="58" t="s">
        <v>111</v>
      </c>
      <c r="E111" s="76">
        <v>24530.75</v>
      </c>
    </row>
    <row r="112" spans="2:5" x14ac:dyDescent="0.25">
      <c r="B112" s="62">
        <v>40463</v>
      </c>
      <c r="C112" s="58" t="s">
        <v>71</v>
      </c>
      <c r="D112" s="58" t="s">
        <v>95</v>
      </c>
      <c r="E112" s="76">
        <v>25005.42</v>
      </c>
    </row>
    <row r="113" spans="2:5" x14ac:dyDescent="0.25">
      <c r="B113" s="62">
        <v>40463</v>
      </c>
      <c r="C113" s="58" t="s">
        <v>73</v>
      </c>
      <c r="D113" s="58" t="s">
        <v>112</v>
      </c>
      <c r="E113" s="76">
        <v>27762.15</v>
      </c>
    </row>
    <row r="114" spans="2:5" x14ac:dyDescent="0.25">
      <c r="B114" s="62">
        <v>40462</v>
      </c>
      <c r="C114" s="58" t="s">
        <v>71</v>
      </c>
      <c r="D114" s="58" t="s">
        <v>104</v>
      </c>
      <c r="E114" s="76">
        <v>22759.33</v>
      </c>
    </row>
    <row r="115" spans="2:5" x14ac:dyDescent="0.25">
      <c r="B115" s="62">
        <v>40462</v>
      </c>
      <c r="C115" s="58" t="s">
        <v>69</v>
      </c>
      <c r="D115" s="58" t="s">
        <v>109</v>
      </c>
      <c r="E115" s="76">
        <v>21191.96</v>
      </c>
    </row>
    <row r="116" spans="2:5" x14ac:dyDescent="0.25">
      <c r="B116" s="62">
        <v>40461</v>
      </c>
      <c r="C116" s="58" t="s">
        <v>72</v>
      </c>
      <c r="D116" s="58" t="s">
        <v>108</v>
      </c>
      <c r="E116" s="76">
        <v>30291.85</v>
      </c>
    </row>
    <row r="117" spans="2:5" x14ac:dyDescent="0.25">
      <c r="B117" s="62">
        <v>40461</v>
      </c>
      <c r="C117" s="58" t="s">
        <v>71</v>
      </c>
      <c r="D117" s="58" t="s">
        <v>106</v>
      </c>
      <c r="E117" s="76">
        <v>24626.9</v>
      </c>
    </row>
    <row r="118" spans="2:5" x14ac:dyDescent="0.25">
      <c r="B118" s="62">
        <v>40461</v>
      </c>
      <c r="C118" s="58" t="s">
        <v>99</v>
      </c>
      <c r="D118" s="58" t="s">
        <v>107</v>
      </c>
      <c r="E118" s="76">
        <v>22046.07</v>
      </c>
    </row>
    <row r="119" spans="2:5" x14ac:dyDescent="0.25">
      <c r="B119" s="62">
        <v>40460</v>
      </c>
      <c r="C119" s="58" t="s">
        <v>71</v>
      </c>
      <c r="D119" s="58" t="s">
        <v>90</v>
      </c>
      <c r="E119" s="76">
        <v>19898.689999999999</v>
      </c>
    </row>
    <row r="120" spans="2:5" x14ac:dyDescent="0.25">
      <c r="B120" s="62">
        <v>40460</v>
      </c>
      <c r="C120" s="58" t="s">
        <v>99</v>
      </c>
      <c r="D120" s="58" t="s">
        <v>95</v>
      </c>
      <c r="E120" s="76">
        <v>22592.69</v>
      </c>
    </row>
    <row r="121" spans="2:5" x14ac:dyDescent="0.25">
      <c r="B121" s="62">
        <v>40460</v>
      </c>
      <c r="C121" s="58" t="s">
        <v>69</v>
      </c>
      <c r="D121" s="58" t="s">
        <v>92</v>
      </c>
      <c r="E121" s="76">
        <v>17126.37</v>
      </c>
    </row>
    <row r="122" spans="2:5" x14ac:dyDescent="0.25">
      <c r="B122" s="62">
        <v>40459</v>
      </c>
      <c r="C122" s="58" t="s">
        <v>99</v>
      </c>
      <c r="D122" s="58" t="s">
        <v>93</v>
      </c>
      <c r="E122" s="76">
        <v>19770.810000000001</v>
      </c>
    </row>
    <row r="123" spans="2:5" x14ac:dyDescent="0.25">
      <c r="B123" s="62">
        <v>40459</v>
      </c>
      <c r="C123" s="58" t="s">
        <v>73</v>
      </c>
      <c r="D123" s="58" t="s">
        <v>112</v>
      </c>
      <c r="E123" s="76">
        <v>19965.560000000001</v>
      </c>
    </row>
    <row r="124" spans="2:5" x14ac:dyDescent="0.25">
      <c r="B124" s="62">
        <v>40459</v>
      </c>
      <c r="C124" s="58" t="s">
        <v>69</v>
      </c>
      <c r="D124" s="58" t="s">
        <v>96</v>
      </c>
      <c r="E124" s="76">
        <v>20524.23</v>
      </c>
    </row>
    <row r="125" spans="2:5" x14ac:dyDescent="0.25">
      <c r="B125" s="62">
        <v>40456</v>
      </c>
      <c r="C125" s="58" t="s">
        <v>72</v>
      </c>
      <c r="D125" s="58" t="s">
        <v>93</v>
      </c>
      <c r="E125" s="76">
        <v>18251.34</v>
      </c>
    </row>
    <row r="126" spans="2:5" x14ac:dyDescent="0.25">
      <c r="B126" s="62">
        <v>40456</v>
      </c>
      <c r="C126" s="58" t="s">
        <v>99</v>
      </c>
      <c r="D126" s="58" t="s">
        <v>106</v>
      </c>
      <c r="E126" s="76">
        <v>24827.21</v>
      </c>
    </row>
    <row r="127" spans="2:5" x14ac:dyDescent="0.25">
      <c r="B127" s="62">
        <v>40456</v>
      </c>
      <c r="C127" s="58" t="s">
        <v>71</v>
      </c>
      <c r="D127" s="58" t="s">
        <v>112</v>
      </c>
      <c r="E127" s="76">
        <v>34644.720000000001</v>
      </c>
    </row>
    <row r="128" spans="2:5" x14ac:dyDescent="0.25">
      <c r="B128" s="62">
        <v>40455</v>
      </c>
      <c r="C128" s="58" t="s">
        <v>69</v>
      </c>
      <c r="D128" s="58" t="s">
        <v>101</v>
      </c>
      <c r="E128" s="76">
        <v>25464.74</v>
      </c>
    </row>
    <row r="129" spans="2:5" x14ac:dyDescent="0.25">
      <c r="B129" s="62">
        <v>40453</v>
      </c>
      <c r="C129" s="58" t="s">
        <v>69</v>
      </c>
      <c r="D129" s="58" t="s">
        <v>90</v>
      </c>
      <c r="E129" s="76">
        <v>22551.35</v>
      </c>
    </row>
    <row r="130" spans="2:5" x14ac:dyDescent="0.25">
      <c r="B130" s="62">
        <v>40453</v>
      </c>
      <c r="C130" s="58" t="s">
        <v>73</v>
      </c>
      <c r="D130" s="58" t="s">
        <v>112</v>
      </c>
      <c r="E130" s="76">
        <v>33456.76</v>
      </c>
    </row>
    <row r="131" spans="2:5" x14ac:dyDescent="0.25">
      <c r="B131" s="62">
        <v>40453</v>
      </c>
      <c r="C131" s="58" t="s">
        <v>72</v>
      </c>
      <c r="D131" s="58" t="s">
        <v>97</v>
      </c>
      <c r="E131" s="76">
        <v>19398.52</v>
      </c>
    </row>
    <row r="132" spans="2:5" x14ac:dyDescent="0.25">
      <c r="B132" s="62">
        <v>40453</v>
      </c>
      <c r="C132" s="58" t="s">
        <v>71</v>
      </c>
      <c r="D132" s="58" t="s">
        <v>92</v>
      </c>
      <c r="E132" s="76">
        <v>22950.37</v>
      </c>
    </row>
    <row r="133" spans="2:5" x14ac:dyDescent="0.25">
      <c r="B133" s="62">
        <v>40452</v>
      </c>
      <c r="C133" s="58" t="s">
        <v>94</v>
      </c>
      <c r="D133" s="58" t="s">
        <v>93</v>
      </c>
      <c r="E133" s="76">
        <v>29607.360000000001</v>
      </c>
    </row>
    <row r="134" spans="2:5" x14ac:dyDescent="0.25">
      <c r="B134" s="62">
        <v>40452</v>
      </c>
      <c r="C134" s="58" t="s">
        <v>73</v>
      </c>
      <c r="D134" s="58" t="s">
        <v>93</v>
      </c>
      <c r="E134" s="76">
        <v>28848</v>
      </c>
    </row>
    <row r="135" spans="2:5" x14ac:dyDescent="0.25">
      <c r="B135" s="62">
        <v>40450</v>
      </c>
      <c r="C135" s="58" t="s">
        <v>73</v>
      </c>
      <c r="D135" s="58" t="s">
        <v>90</v>
      </c>
      <c r="E135" s="76">
        <v>25314.85</v>
      </c>
    </row>
    <row r="136" spans="2:5" x14ac:dyDescent="0.25">
      <c r="B136" s="62">
        <v>40449</v>
      </c>
      <c r="C136" s="58" t="s">
        <v>99</v>
      </c>
      <c r="D136" s="58" t="s">
        <v>95</v>
      </c>
      <c r="E136" s="76">
        <v>19652.18</v>
      </c>
    </row>
    <row r="137" spans="2:5" x14ac:dyDescent="0.25">
      <c r="B137" s="62">
        <v>40449</v>
      </c>
      <c r="C137" s="58" t="s">
        <v>73</v>
      </c>
      <c r="D137" s="58" t="s">
        <v>95</v>
      </c>
      <c r="E137" s="76">
        <v>20625.34</v>
      </c>
    </row>
    <row r="138" spans="2:5" x14ac:dyDescent="0.25">
      <c r="B138" s="62">
        <v>40448</v>
      </c>
      <c r="C138" s="58" t="s">
        <v>71</v>
      </c>
      <c r="D138" s="58" t="s">
        <v>95</v>
      </c>
      <c r="E138" s="76">
        <v>30474.12</v>
      </c>
    </row>
    <row r="139" spans="2:5" x14ac:dyDescent="0.25">
      <c r="B139" s="62">
        <v>40448</v>
      </c>
      <c r="C139" s="58" t="s">
        <v>71</v>
      </c>
      <c r="D139" s="58" t="s">
        <v>113</v>
      </c>
      <c r="E139" s="76">
        <v>26252.15</v>
      </c>
    </row>
    <row r="140" spans="2:5" x14ac:dyDescent="0.25">
      <c r="B140" s="62">
        <v>40447</v>
      </c>
      <c r="C140" s="58" t="s">
        <v>94</v>
      </c>
      <c r="D140" s="58" t="s">
        <v>93</v>
      </c>
      <c r="E140" s="76">
        <v>22289.86</v>
      </c>
    </row>
    <row r="141" spans="2:5" x14ac:dyDescent="0.25">
      <c r="B141" s="62">
        <v>40445</v>
      </c>
      <c r="C141" s="58" t="s">
        <v>69</v>
      </c>
      <c r="D141" s="58" t="s">
        <v>110</v>
      </c>
      <c r="E141" s="76">
        <v>25710.57</v>
      </c>
    </row>
    <row r="142" spans="2:5" x14ac:dyDescent="0.25">
      <c r="B142" s="62">
        <v>40444</v>
      </c>
      <c r="C142" s="58" t="s">
        <v>71</v>
      </c>
      <c r="D142" s="58" t="s">
        <v>103</v>
      </c>
      <c r="E142" s="76">
        <v>35887.54</v>
      </c>
    </row>
    <row r="143" spans="2:5" x14ac:dyDescent="0.25">
      <c r="B143" s="62">
        <v>40443</v>
      </c>
      <c r="C143" s="58" t="s">
        <v>69</v>
      </c>
      <c r="D143" s="58" t="s">
        <v>95</v>
      </c>
      <c r="E143" s="76">
        <v>22400.91</v>
      </c>
    </row>
    <row r="144" spans="2:5" x14ac:dyDescent="0.25">
      <c r="B144" s="62">
        <v>40442</v>
      </c>
      <c r="C144" s="58" t="s">
        <v>73</v>
      </c>
      <c r="D144" s="58" t="s">
        <v>90</v>
      </c>
      <c r="E144" s="76">
        <v>30249.58</v>
      </c>
    </row>
    <row r="145" spans="2:5" x14ac:dyDescent="0.25">
      <c r="B145" s="62">
        <v>40442</v>
      </c>
      <c r="C145" s="58" t="s">
        <v>72</v>
      </c>
      <c r="D145" s="58" t="s">
        <v>103</v>
      </c>
      <c r="E145" s="76">
        <v>23149.03</v>
      </c>
    </row>
    <row r="146" spans="2:5" x14ac:dyDescent="0.25">
      <c r="B146" s="62">
        <v>40442</v>
      </c>
      <c r="C146" s="58" t="s">
        <v>69</v>
      </c>
      <c r="D146" s="58" t="s">
        <v>113</v>
      </c>
      <c r="E146" s="76">
        <v>25360.02</v>
      </c>
    </row>
    <row r="147" spans="2:5" x14ac:dyDescent="0.25">
      <c r="B147" s="62">
        <v>40440</v>
      </c>
      <c r="C147" s="58" t="s">
        <v>71</v>
      </c>
      <c r="D147" s="58" t="s">
        <v>92</v>
      </c>
      <c r="E147" s="76">
        <v>36743.410000000003</v>
      </c>
    </row>
    <row r="148" spans="2:5" x14ac:dyDescent="0.25">
      <c r="B148" s="62">
        <v>40439</v>
      </c>
      <c r="C148" s="58" t="s">
        <v>69</v>
      </c>
      <c r="D148" s="58" t="s">
        <v>111</v>
      </c>
      <c r="E148" s="76">
        <v>29921.84</v>
      </c>
    </row>
    <row r="149" spans="2:5" x14ac:dyDescent="0.25">
      <c r="B149" s="62">
        <v>40439</v>
      </c>
      <c r="C149" s="58" t="s">
        <v>72</v>
      </c>
      <c r="D149" s="58" t="s">
        <v>95</v>
      </c>
      <c r="E149" s="76">
        <v>39908.949999999997</v>
      </c>
    </row>
    <row r="150" spans="2:5" x14ac:dyDescent="0.25">
      <c r="B150" s="62">
        <v>40438</v>
      </c>
      <c r="C150" s="58" t="s">
        <v>73</v>
      </c>
      <c r="D150" s="58" t="s">
        <v>105</v>
      </c>
      <c r="E150" s="76">
        <v>28549.9</v>
      </c>
    </row>
    <row r="151" spans="2:5" x14ac:dyDescent="0.25">
      <c r="B151" s="62">
        <v>40434</v>
      </c>
      <c r="C151" s="58" t="s">
        <v>69</v>
      </c>
      <c r="D151" s="58" t="s">
        <v>93</v>
      </c>
      <c r="E151" s="76">
        <v>27470.01</v>
      </c>
    </row>
    <row r="152" spans="2:5" x14ac:dyDescent="0.25">
      <c r="B152" s="62">
        <v>40433</v>
      </c>
      <c r="C152" s="58" t="s">
        <v>69</v>
      </c>
      <c r="D152" s="58" t="s">
        <v>111</v>
      </c>
      <c r="E152" s="76">
        <v>25562.41</v>
      </c>
    </row>
    <row r="153" spans="2:5" x14ac:dyDescent="0.25">
      <c r="B153" s="62">
        <v>40430</v>
      </c>
      <c r="C153" s="58" t="s">
        <v>73</v>
      </c>
      <c r="D153" s="58" t="s">
        <v>93</v>
      </c>
      <c r="E153" s="76">
        <v>32228.98</v>
      </c>
    </row>
    <row r="154" spans="2:5" x14ac:dyDescent="0.25">
      <c r="B154" s="62">
        <v>40430</v>
      </c>
      <c r="C154" s="58" t="s">
        <v>72</v>
      </c>
      <c r="D154" s="58" t="s">
        <v>106</v>
      </c>
      <c r="E154" s="76">
        <v>27274.55</v>
      </c>
    </row>
    <row r="155" spans="2:5" x14ac:dyDescent="0.25">
      <c r="B155" s="62">
        <v>40430</v>
      </c>
      <c r="C155" s="58" t="s">
        <v>99</v>
      </c>
      <c r="D155" s="58" t="s">
        <v>105</v>
      </c>
      <c r="E155" s="76">
        <v>23570.97</v>
      </c>
    </row>
    <row r="156" spans="2:5" x14ac:dyDescent="0.25">
      <c r="B156" s="62">
        <v>40429</v>
      </c>
      <c r="C156" s="58" t="s">
        <v>72</v>
      </c>
      <c r="D156" s="58" t="s">
        <v>93</v>
      </c>
      <c r="E156" s="76">
        <v>27007.82</v>
      </c>
    </row>
    <row r="157" spans="2:5" x14ac:dyDescent="0.25">
      <c r="B157" s="62">
        <v>40429</v>
      </c>
      <c r="C157" s="58" t="s">
        <v>69</v>
      </c>
      <c r="D157" s="58" t="s">
        <v>111</v>
      </c>
      <c r="E157" s="76">
        <v>20619</v>
      </c>
    </row>
    <row r="158" spans="2:5" x14ac:dyDescent="0.25">
      <c r="B158" s="62">
        <v>40429</v>
      </c>
      <c r="C158" s="58" t="s">
        <v>99</v>
      </c>
      <c r="D158" s="58" t="s">
        <v>104</v>
      </c>
      <c r="E158" s="76">
        <v>20935.12</v>
      </c>
    </row>
    <row r="159" spans="2:5" x14ac:dyDescent="0.25">
      <c r="B159" s="62">
        <v>40428</v>
      </c>
      <c r="C159" s="58" t="s">
        <v>99</v>
      </c>
      <c r="D159" s="58" t="s">
        <v>91</v>
      </c>
      <c r="E159" s="76">
        <v>30477.83</v>
      </c>
    </row>
    <row r="160" spans="2:5" x14ac:dyDescent="0.25">
      <c r="B160" s="62">
        <v>40428</v>
      </c>
      <c r="C160" s="58" t="s">
        <v>75</v>
      </c>
      <c r="D160" s="58" t="s">
        <v>95</v>
      </c>
      <c r="E160" s="76">
        <v>32681.86</v>
      </c>
    </row>
    <row r="161" spans="2:5" x14ac:dyDescent="0.25">
      <c r="B161" s="62">
        <v>40428</v>
      </c>
      <c r="C161" s="58" t="s">
        <v>72</v>
      </c>
      <c r="D161" s="58" t="s">
        <v>100</v>
      </c>
      <c r="E161" s="76">
        <v>30181.23</v>
      </c>
    </row>
    <row r="162" spans="2:5" x14ac:dyDescent="0.25">
      <c r="B162" s="62">
        <v>40428</v>
      </c>
      <c r="C162" s="58" t="s">
        <v>99</v>
      </c>
      <c r="D162" s="58" t="s">
        <v>103</v>
      </c>
      <c r="E162" s="76">
        <v>28305.05</v>
      </c>
    </row>
    <row r="163" spans="2:5" x14ac:dyDescent="0.25">
      <c r="B163" s="62">
        <v>40424</v>
      </c>
      <c r="C163" s="58" t="s">
        <v>71</v>
      </c>
      <c r="D163" s="58" t="s">
        <v>108</v>
      </c>
      <c r="E163" s="76">
        <v>37704.65</v>
      </c>
    </row>
    <row r="164" spans="2:5" x14ac:dyDescent="0.25">
      <c r="B164" s="62">
        <v>40424</v>
      </c>
      <c r="C164" s="58" t="s">
        <v>71</v>
      </c>
      <c r="D164" s="58" t="s">
        <v>105</v>
      </c>
      <c r="E164" s="76">
        <v>24673.68</v>
      </c>
    </row>
    <row r="165" spans="2:5" x14ac:dyDescent="0.25">
      <c r="B165" s="62">
        <v>40422</v>
      </c>
      <c r="C165" s="58" t="s">
        <v>69</v>
      </c>
      <c r="D165" s="58" t="s">
        <v>96</v>
      </c>
      <c r="E165" s="76">
        <v>28101.5</v>
      </c>
    </row>
    <row r="166" spans="2:5" x14ac:dyDescent="0.25">
      <c r="B166" s="62">
        <v>40419</v>
      </c>
      <c r="C166" s="58" t="s">
        <v>69</v>
      </c>
      <c r="D166" s="58" t="s">
        <v>95</v>
      </c>
      <c r="E166" s="76">
        <v>25194.85</v>
      </c>
    </row>
    <row r="167" spans="2:5" x14ac:dyDescent="0.25">
      <c r="B167" s="62">
        <v>40419</v>
      </c>
      <c r="C167" s="58" t="s">
        <v>69</v>
      </c>
      <c r="D167" s="58" t="s">
        <v>113</v>
      </c>
      <c r="E167" s="76">
        <v>29637.38</v>
      </c>
    </row>
    <row r="168" spans="2:5" x14ac:dyDescent="0.25">
      <c r="B168" s="62">
        <v>40417</v>
      </c>
      <c r="C168" s="58" t="s">
        <v>73</v>
      </c>
      <c r="D168" s="58" t="s">
        <v>93</v>
      </c>
      <c r="E168" s="76">
        <v>25229.63</v>
      </c>
    </row>
    <row r="169" spans="2:5" x14ac:dyDescent="0.25">
      <c r="B169" s="62">
        <v>40417</v>
      </c>
      <c r="C169" s="58" t="s">
        <v>69</v>
      </c>
      <c r="D169" s="58" t="s">
        <v>112</v>
      </c>
      <c r="E169" s="76">
        <v>21211.4</v>
      </c>
    </row>
    <row r="170" spans="2:5" x14ac:dyDescent="0.25">
      <c r="B170" s="62">
        <v>40416</v>
      </c>
      <c r="C170" s="58" t="s">
        <v>71</v>
      </c>
      <c r="D170" s="58" t="s">
        <v>95</v>
      </c>
      <c r="E170" s="76">
        <v>24203.82</v>
      </c>
    </row>
    <row r="171" spans="2:5" x14ac:dyDescent="0.25">
      <c r="B171" s="62">
        <v>40415</v>
      </c>
      <c r="C171" s="58" t="s">
        <v>69</v>
      </c>
      <c r="D171" s="58" t="s">
        <v>102</v>
      </c>
      <c r="E171" s="76">
        <v>25519.18</v>
      </c>
    </row>
    <row r="172" spans="2:5" x14ac:dyDescent="0.25">
      <c r="B172" s="62">
        <v>40413</v>
      </c>
      <c r="C172" s="58" t="s">
        <v>69</v>
      </c>
      <c r="D172" s="58" t="s">
        <v>106</v>
      </c>
      <c r="E172" s="76">
        <v>22070.240000000002</v>
      </c>
    </row>
    <row r="173" spans="2:5" x14ac:dyDescent="0.25">
      <c r="B173" s="62">
        <v>40413</v>
      </c>
      <c r="C173" s="58" t="s">
        <v>71</v>
      </c>
      <c r="D173" s="58" t="s">
        <v>104</v>
      </c>
      <c r="E173" s="76">
        <v>28330</v>
      </c>
    </row>
    <row r="174" spans="2:5" x14ac:dyDescent="0.25">
      <c r="B174" s="62">
        <v>40413</v>
      </c>
      <c r="C174" s="58" t="s">
        <v>69</v>
      </c>
      <c r="D174" s="58" t="s">
        <v>102</v>
      </c>
      <c r="E174" s="76">
        <v>23011.62</v>
      </c>
    </row>
    <row r="175" spans="2:5" x14ac:dyDescent="0.25">
      <c r="B175" s="62">
        <v>40413</v>
      </c>
      <c r="C175" s="58" t="s">
        <v>73</v>
      </c>
      <c r="D175" s="58" t="s">
        <v>96</v>
      </c>
      <c r="E175" s="76">
        <v>26821.33</v>
      </c>
    </row>
    <row r="176" spans="2:5" x14ac:dyDescent="0.25">
      <c r="B176" s="62">
        <v>40412</v>
      </c>
      <c r="C176" s="58" t="s">
        <v>75</v>
      </c>
      <c r="D176" s="58" t="s">
        <v>90</v>
      </c>
      <c r="E176" s="76">
        <v>29135.759999999998</v>
      </c>
    </row>
    <row r="177" spans="2:5" x14ac:dyDescent="0.25">
      <c r="B177" s="62">
        <v>40411</v>
      </c>
      <c r="C177" s="58" t="s">
        <v>69</v>
      </c>
      <c r="D177" s="58" t="s">
        <v>114</v>
      </c>
      <c r="E177" s="76">
        <v>30482.7</v>
      </c>
    </row>
    <row r="178" spans="2:5" x14ac:dyDescent="0.25">
      <c r="B178" s="62">
        <v>40410</v>
      </c>
      <c r="C178" s="58" t="s">
        <v>71</v>
      </c>
      <c r="D178" s="58" t="s">
        <v>93</v>
      </c>
      <c r="E178" s="76">
        <v>32991.050000000003</v>
      </c>
    </row>
    <row r="179" spans="2:5" x14ac:dyDescent="0.25">
      <c r="B179" s="62">
        <v>40410</v>
      </c>
      <c r="C179" s="58" t="s">
        <v>94</v>
      </c>
      <c r="D179" s="58" t="s">
        <v>93</v>
      </c>
      <c r="E179" s="76">
        <v>23441.39</v>
      </c>
    </row>
    <row r="180" spans="2:5" x14ac:dyDescent="0.25">
      <c r="B180" s="62">
        <v>40407</v>
      </c>
      <c r="C180" s="58" t="s">
        <v>99</v>
      </c>
      <c r="D180" s="58" t="s">
        <v>95</v>
      </c>
      <c r="E180" s="76">
        <v>21705.919999999998</v>
      </c>
    </row>
    <row r="181" spans="2:5" x14ac:dyDescent="0.25">
      <c r="B181" s="62">
        <v>40405</v>
      </c>
      <c r="C181" s="58" t="s">
        <v>72</v>
      </c>
      <c r="D181" s="58" t="s">
        <v>92</v>
      </c>
      <c r="E181" s="76">
        <v>22999.31</v>
      </c>
    </row>
    <row r="182" spans="2:5" x14ac:dyDescent="0.25">
      <c r="B182" s="62">
        <v>40404</v>
      </c>
      <c r="C182" s="58" t="s">
        <v>71</v>
      </c>
      <c r="D182" s="58" t="s">
        <v>100</v>
      </c>
      <c r="E182" s="76">
        <v>18943.990000000002</v>
      </c>
    </row>
    <row r="183" spans="2:5" x14ac:dyDescent="0.25">
      <c r="B183" s="62">
        <v>40404</v>
      </c>
      <c r="C183" s="58" t="s">
        <v>69</v>
      </c>
      <c r="D183" s="58" t="s">
        <v>114</v>
      </c>
      <c r="E183" s="76">
        <v>25794.62</v>
      </c>
    </row>
    <row r="184" spans="2:5" x14ac:dyDescent="0.25">
      <c r="B184" s="62">
        <v>40402</v>
      </c>
      <c r="C184" s="58" t="s">
        <v>73</v>
      </c>
      <c r="D184" s="58" t="s">
        <v>103</v>
      </c>
      <c r="E184" s="76">
        <v>25786.33</v>
      </c>
    </row>
    <row r="185" spans="2:5" x14ac:dyDescent="0.25">
      <c r="B185" s="62">
        <v>40401</v>
      </c>
      <c r="C185" s="58" t="s">
        <v>73</v>
      </c>
      <c r="D185" s="58" t="s">
        <v>93</v>
      </c>
      <c r="E185" s="76">
        <v>26463.53</v>
      </c>
    </row>
    <row r="186" spans="2:5" x14ac:dyDescent="0.25">
      <c r="B186" s="62">
        <v>40401</v>
      </c>
      <c r="C186" s="58" t="s">
        <v>71</v>
      </c>
      <c r="D186" s="58" t="s">
        <v>106</v>
      </c>
      <c r="E186" s="76">
        <v>28687.41</v>
      </c>
    </row>
    <row r="187" spans="2:5" x14ac:dyDescent="0.25">
      <c r="B187" s="62">
        <v>40401</v>
      </c>
      <c r="C187" s="58" t="s">
        <v>94</v>
      </c>
      <c r="D187" s="58" t="s">
        <v>100</v>
      </c>
      <c r="E187" s="76">
        <v>21882.14</v>
      </c>
    </row>
    <row r="188" spans="2:5" x14ac:dyDescent="0.25">
      <c r="B188" s="62">
        <v>40401</v>
      </c>
      <c r="C188" s="58" t="s">
        <v>73</v>
      </c>
      <c r="D188" s="58" t="s">
        <v>101</v>
      </c>
      <c r="E188" s="76">
        <v>27745.11</v>
      </c>
    </row>
    <row r="189" spans="2:5" x14ac:dyDescent="0.25">
      <c r="B189" s="62">
        <v>40401</v>
      </c>
      <c r="C189" s="58" t="s">
        <v>94</v>
      </c>
      <c r="D189" s="58" t="s">
        <v>112</v>
      </c>
      <c r="E189" s="76">
        <v>22223.26</v>
      </c>
    </row>
    <row r="190" spans="2:5" x14ac:dyDescent="0.25">
      <c r="B190" s="62">
        <v>40401</v>
      </c>
      <c r="C190" s="58" t="s">
        <v>69</v>
      </c>
      <c r="D190" s="58" t="s">
        <v>92</v>
      </c>
      <c r="E190" s="76">
        <v>27974.31</v>
      </c>
    </row>
    <row r="191" spans="2:5" x14ac:dyDescent="0.25">
      <c r="B191" s="62">
        <v>40400</v>
      </c>
      <c r="C191" s="58" t="s">
        <v>99</v>
      </c>
      <c r="D191" s="58" t="s">
        <v>106</v>
      </c>
      <c r="E191" s="76">
        <v>25002.62</v>
      </c>
    </row>
    <row r="192" spans="2:5" x14ac:dyDescent="0.25">
      <c r="B192" s="62">
        <v>40398</v>
      </c>
      <c r="C192" s="58" t="s">
        <v>69</v>
      </c>
      <c r="D192" s="58" t="s">
        <v>93</v>
      </c>
      <c r="E192" s="76">
        <v>25749.1</v>
      </c>
    </row>
    <row r="193" spans="2:5" x14ac:dyDescent="0.25">
      <c r="B193" s="62">
        <v>40398</v>
      </c>
      <c r="C193" s="58" t="s">
        <v>99</v>
      </c>
      <c r="D193" s="58" t="s">
        <v>114</v>
      </c>
      <c r="E193" s="76">
        <v>28408.33</v>
      </c>
    </row>
    <row r="194" spans="2:5" x14ac:dyDescent="0.25">
      <c r="B194" s="62">
        <v>40397</v>
      </c>
      <c r="C194" s="58" t="s">
        <v>73</v>
      </c>
      <c r="D194" s="58" t="s">
        <v>97</v>
      </c>
      <c r="E194" s="76">
        <v>33911.65</v>
      </c>
    </row>
    <row r="195" spans="2:5" x14ac:dyDescent="0.25">
      <c r="B195" s="62">
        <v>40396</v>
      </c>
      <c r="C195" s="58" t="s">
        <v>71</v>
      </c>
      <c r="D195" s="58" t="s">
        <v>106</v>
      </c>
      <c r="E195" s="76">
        <v>20174.16</v>
      </c>
    </row>
    <row r="196" spans="2:5" x14ac:dyDescent="0.25">
      <c r="B196" s="62">
        <v>40394</v>
      </c>
      <c r="C196" s="58" t="s">
        <v>73</v>
      </c>
      <c r="D196" s="58" t="s">
        <v>98</v>
      </c>
      <c r="E196" s="76">
        <v>26814.04</v>
      </c>
    </row>
    <row r="197" spans="2:5" x14ac:dyDescent="0.25">
      <c r="B197" s="62">
        <v>40393</v>
      </c>
      <c r="C197" s="58" t="s">
        <v>73</v>
      </c>
      <c r="D197" s="58" t="s">
        <v>90</v>
      </c>
      <c r="E197" s="76">
        <v>23212.69</v>
      </c>
    </row>
    <row r="198" spans="2:5" x14ac:dyDescent="0.25">
      <c r="B198" s="62">
        <v>40392</v>
      </c>
      <c r="C198" s="58" t="s">
        <v>69</v>
      </c>
      <c r="D198" s="58" t="s">
        <v>93</v>
      </c>
      <c r="E198" s="76">
        <v>24108.55</v>
      </c>
    </row>
    <row r="199" spans="2:5" x14ac:dyDescent="0.25">
      <c r="B199" s="62">
        <v>40392</v>
      </c>
      <c r="C199" s="58" t="s">
        <v>94</v>
      </c>
      <c r="D199" s="58" t="s">
        <v>108</v>
      </c>
      <c r="E199" s="76">
        <v>27214.52</v>
      </c>
    </row>
    <row r="200" spans="2:5" x14ac:dyDescent="0.25">
      <c r="B200" s="62">
        <v>40391</v>
      </c>
      <c r="C200" s="58" t="s">
        <v>71</v>
      </c>
      <c r="D200" s="58" t="s">
        <v>95</v>
      </c>
      <c r="E200" s="76">
        <v>22201.98</v>
      </c>
    </row>
    <row r="201" spans="2:5" x14ac:dyDescent="0.25">
      <c r="B201" s="62">
        <v>40391</v>
      </c>
      <c r="C201" s="58" t="s">
        <v>71</v>
      </c>
      <c r="D201" s="58" t="s">
        <v>95</v>
      </c>
      <c r="E201" s="76">
        <v>24326.23</v>
      </c>
    </row>
    <row r="202" spans="2:5" x14ac:dyDescent="0.25">
      <c r="B202" s="62">
        <v>40391</v>
      </c>
      <c r="C202" s="58" t="s">
        <v>73</v>
      </c>
      <c r="D202" s="58" t="s">
        <v>101</v>
      </c>
      <c r="E202" s="76">
        <v>27833.51</v>
      </c>
    </row>
    <row r="203" spans="2:5" x14ac:dyDescent="0.25">
      <c r="B203" s="62">
        <v>40389</v>
      </c>
      <c r="C203" s="58" t="s">
        <v>71</v>
      </c>
      <c r="D203" s="58" t="s">
        <v>90</v>
      </c>
      <c r="E203" s="76">
        <v>33509.17</v>
      </c>
    </row>
    <row r="204" spans="2:5" x14ac:dyDescent="0.25">
      <c r="B204" s="62">
        <v>40389</v>
      </c>
      <c r="C204" s="58" t="s">
        <v>99</v>
      </c>
      <c r="D204" s="58" t="s">
        <v>104</v>
      </c>
      <c r="E204" s="76">
        <v>29915.59</v>
      </c>
    </row>
    <row r="205" spans="2:5" x14ac:dyDescent="0.25">
      <c r="B205" s="62">
        <v>40387</v>
      </c>
      <c r="C205" s="58" t="s">
        <v>72</v>
      </c>
      <c r="D205" s="58" t="s">
        <v>104</v>
      </c>
      <c r="E205" s="76">
        <v>23520.69</v>
      </c>
    </row>
    <row r="206" spans="2:5" x14ac:dyDescent="0.25">
      <c r="B206" s="62">
        <v>40387</v>
      </c>
      <c r="C206" s="58" t="s">
        <v>71</v>
      </c>
      <c r="D206" s="58" t="s">
        <v>109</v>
      </c>
      <c r="E206" s="76">
        <v>21707.81</v>
      </c>
    </row>
    <row r="207" spans="2:5" x14ac:dyDescent="0.25">
      <c r="B207" s="62">
        <v>40386</v>
      </c>
      <c r="C207" s="58" t="s">
        <v>69</v>
      </c>
      <c r="D207" s="58" t="s">
        <v>114</v>
      </c>
      <c r="E207" s="76">
        <v>19660.830000000002</v>
      </c>
    </row>
    <row r="208" spans="2:5" x14ac:dyDescent="0.25">
      <c r="B208" s="62">
        <v>40385</v>
      </c>
      <c r="C208" s="58" t="s">
        <v>69</v>
      </c>
      <c r="D208" s="58" t="s">
        <v>97</v>
      </c>
      <c r="E208" s="76">
        <v>23708.09</v>
      </c>
    </row>
    <row r="209" spans="2:5" x14ac:dyDescent="0.25">
      <c r="B209" s="62">
        <v>40384</v>
      </c>
      <c r="C209" s="58" t="s">
        <v>69</v>
      </c>
      <c r="D209" s="58" t="s">
        <v>90</v>
      </c>
      <c r="E209" s="76">
        <v>17955.45</v>
      </c>
    </row>
    <row r="210" spans="2:5" x14ac:dyDescent="0.25">
      <c r="B210" s="62">
        <v>40384</v>
      </c>
      <c r="C210" s="58" t="s">
        <v>99</v>
      </c>
      <c r="D210" s="58" t="s">
        <v>98</v>
      </c>
      <c r="E210" s="76">
        <v>26819.57</v>
      </c>
    </row>
    <row r="211" spans="2:5" x14ac:dyDescent="0.25">
      <c r="B211" s="62">
        <v>40384</v>
      </c>
      <c r="C211" s="58" t="s">
        <v>69</v>
      </c>
      <c r="D211" s="58" t="s">
        <v>113</v>
      </c>
      <c r="E211" s="76">
        <v>33565.03</v>
      </c>
    </row>
    <row r="212" spans="2:5" x14ac:dyDescent="0.25">
      <c r="B212" s="62">
        <v>40383</v>
      </c>
      <c r="C212" s="58" t="s">
        <v>69</v>
      </c>
      <c r="D212" s="58" t="s">
        <v>90</v>
      </c>
      <c r="E212" s="76">
        <v>20651.52</v>
      </c>
    </row>
    <row r="213" spans="2:5" x14ac:dyDescent="0.25">
      <c r="B213" s="62">
        <v>40383</v>
      </c>
      <c r="C213" s="58" t="s">
        <v>71</v>
      </c>
      <c r="D213" s="58" t="s">
        <v>114</v>
      </c>
      <c r="E213" s="76">
        <v>25141.94</v>
      </c>
    </row>
    <row r="214" spans="2:5" x14ac:dyDescent="0.25">
      <c r="B214" s="62">
        <v>40381</v>
      </c>
      <c r="C214" s="58" t="s">
        <v>94</v>
      </c>
      <c r="D214" s="58" t="s">
        <v>106</v>
      </c>
      <c r="E214" s="76">
        <v>23428.7</v>
      </c>
    </row>
    <row r="215" spans="2:5" x14ac:dyDescent="0.25">
      <c r="B215" s="62">
        <v>40381</v>
      </c>
      <c r="C215" s="58" t="s">
        <v>69</v>
      </c>
      <c r="D215" s="58" t="s">
        <v>101</v>
      </c>
      <c r="E215" s="76">
        <v>35228.410000000003</v>
      </c>
    </row>
    <row r="216" spans="2:5" x14ac:dyDescent="0.25">
      <c r="B216" s="62">
        <v>40381</v>
      </c>
      <c r="C216" s="58" t="s">
        <v>94</v>
      </c>
      <c r="D216" s="58" t="s">
        <v>105</v>
      </c>
      <c r="E216" s="76">
        <v>29046.55</v>
      </c>
    </row>
    <row r="217" spans="2:5" x14ac:dyDescent="0.25">
      <c r="B217" s="62">
        <v>40379</v>
      </c>
      <c r="C217" s="58" t="s">
        <v>69</v>
      </c>
      <c r="D217" s="58" t="s">
        <v>106</v>
      </c>
      <c r="E217" s="76">
        <v>44096.68</v>
      </c>
    </row>
    <row r="218" spans="2:5" x14ac:dyDescent="0.25">
      <c r="B218" s="62">
        <v>40378</v>
      </c>
      <c r="C218" s="58" t="s">
        <v>75</v>
      </c>
      <c r="D218" s="58" t="s">
        <v>108</v>
      </c>
      <c r="E218" s="76">
        <v>32557.81</v>
      </c>
    </row>
    <row r="219" spans="2:5" x14ac:dyDescent="0.25">
      <c r="B219" s="62">
        <v>40377</v>
      </c>
      <c r="C219" s="58" t="s">
        <v>71</v>
      </c>
      <c r="D219" s="58" t="s">
        <v>93</v>
      </c>
      <c r="E219" s="76">
        <v>29270.59</v>
      </c>
    </row>
    <row r="220" spans="2:5" x14ac:dyDescent="0.25">
      <c r="B220" s="62">
        <v>40377</v>
      </c>
      <c r="C220" s="58" t="s">
        <v>72</v>
      </c>
      <c r="D220" s="58" t="s">
        <v>95</v>
      </c>
      <c r="E220" s="76">
        <v>20347.45</v>
      </c>
    </row>
    <row r="221" spans="2:5" x14ac:dyDescent="0.25">
      <c r="B221" s="62">
        <v>40377</v>
      </c>
      <c r="C221" s="58" t="s">
        <v>71</v>
      </c>
      <c r="D221" s="58" t="s">
        <v>103</v>
      </c>
      <c r="E221" s="76">
        <v>29422.560000000001</v>
      </c>
    </row>
    <row r="222" spans="2:5" x14ac:dyDescent="0.25">
      <c r="B222" s="62">
        <v>40377</v>
      </c>
      <c r="C222" s="58" t="s">
        <v>72</v>
      </c>
      <c r="D222" s="58" t="s">
        <v>92</v>
      </c>
      <c r="E222" s="76">
        <v>20486.8</v>
      </c>
    </row>
    <row r="223" spans="2:5" x14ac:dyDescent="0.25">
      <c r="B223" s="62">
        <v>40376</v>
      </c>
      <c r="C223" s="58" t="s">
        <v>69</v>
      </c>
      <c r="D223" s="58" t="s">
        <v>112</v>
      </c>
      <c r="E223" s="76">
        <v>24832.65</v>
      </c>
    </row>
    <row r="224" spans="2:5" x14ac:dyDescent="0.25">
      <c r="B224" s="62">
        <v>40376</v>
      </c>
      <c r="C224" s="58" t="s">
        <v>69</v>
      </c>
      <c r="D224" s="58" t="s">
        <v>110</v>
      </c>
      <c r="E224" s="76">
        <v>26687.200000000001</v>
      </c>
    </row>
    <row r="225" spans="2:5" x14ac:dyDescent="0.25">
      <c r="B225" s="62">
        <v>40375</v>
      </c>
      <c r="C225" s="58" t="s">
        <v>75</v>
      </c>
      <c r="D225" s="58" t="s">
        <v>106</v>
      </c>
      <c r="E225" s="76">
        <v>24477.21</v>
      </c>
    </row>
    <row r="226" spans="2:5" x14ac:dyDescent="0.25">
      <c r="B226" s="62">
        <v>40375</v>
      </c>
      <c r="C226" s="58" t="s">
        <v>71</v>
      </c>
      <c r="D226" s="58" t="s">
        <v>103</v>
      </c>
      <c r="E226" s="76">
        <v>25542.75</v>
      </c>
    </row>
    <row r="227" spans="2:5" x14ac:dyDescent="0.25">
      <c r="B227" s="62">
        <v>40375</v>
      </c>
      <c r="C227" s="58" t="s">
        <v>69</v>
      </c>
      <c r="D227" s="58" t="s">
        <v>103</v>
      </c>
      <c r="E227" s="76">
        <v>20706.3</v>
      </c>
    </row>
    <row r="228" spans="2:5" x14ac:dyDescent="0.25">
      <c r="B228" s="62">
        <v>40375</v>
      </c>
      <c r="C228" s="58" t="s">
        <v>69</v>
      </c>
      <c r="D228" s="58" t="s">
        <v>113</v>
      </c>
      <c r="E228" s="76">
        <v>24506.48</v>
      </c>
    </row>
    <row r="229" spans="2:5" x14ac:dyDescent="0.25">
      <c r="B229" s="62">
        <v>40374</v>
      </c>
      <c r="C229" s="58" t="s">
        <v>69</v>
      </c>
      <c r="D229" s="58" t="s">
        <v>109</v>
      </c>
      <c r="E229" s="76">
        <v>21284.1</v>
      </c>
    </row>
    <row r="230" spans="2:5" x14ac:dyDescent="0.25">
      <c r="B230" s="62">
        <v>40373</v>
      </c>
      <c r="C230" s="58" t="s">
        <v>99</v>
      </c>
      <c r="D230" s="58" t="s">
        <v>93</v>
      </c>
      <c r="E230" s="76">
        <v>30428.59</v>
      </c>
    </row>
    <row r="231" spans="2:5" x14ac:dyDescent="0.25">
      <c r="B231" s="62">
        <v>40373</v>
      </c>
      <c r="C231" s="58" t="s">
        <v>94</v>
      </c>
      <c r="D231" s="58" t="s">
        <v>114</v>
      </c>
      <c r="E231" s="76">
        <v>20773.05</v>
      </c>
    </row>
    <row r="232" spans="2:5" x14ac:dyDescent="0.25">
      <c r="B232" s="62">
        <v>40371</v>
      </c>
      <c r="C232" s="58" t="s">
        <v>71</v>
      </c>
      <c r="D232" s="58" t="s">
        <v>109</v>
      </c>
      <c r="E232" s="76">
        <v>28502.16</v>
      </c>
    </row>
    <row r="233" spans="2:5" x14ac:dyDescent="0.25">
      <c r="B233" s="62">
        <v>40371</v>
      </c>
      <c r="C233" s="58" t="s">
        <v>69</v>
      </c>
      <c r="D233" s="58" t="s">
        <v>107</v>
      </c>
      <c r="E233" s="76">
        <v>36482.199999999997</v>
      </c>
    </row>
    <row r="234" spans="2:5" x14ac:dyDescent="0.25">
      <c r="B234" s="62">
        <v>40370</v>
      </c>
      <c r="C234" s="58" t="s">
        <v>73</v>
      </c>
      <c r="D234" s="58" t="s">
        <v>93</v>
      </c>
      <c r="E234" s="76">
        <v>25916.880000000001</v>
      </c>
    </row>
    <row r="235" spans="2:5" x14ac:dyDescent="0.25">
      <c r="B235" s="62">
        <v>40370</v>
      </c>
      <c r="C235" s="58" t="s">
        <v>69</v>
      </c>
      <c r="D235" s="58" t="s">
        <v>107</v>
      </c>
      <c r="E235" s="76">
        <v>24686.62</v>
      </c>
    </row>
    <row r="236" spans="2:5" x14ac:dyDescent="0.25">
      <c r="B236" s="62">
        <v>40369</v>
      </c>
      <c r="C236" s="58" t="s">
        <v>72</v>
      </c>
      <c r="D236" s="58" t="s">
        <v>101</v>
      </c>
      <c r="E236" s="76">
        <v>21684.3</v>
      </c>
    </row>
    <row r="237" spans="2:5" x14ac:dyDescent="0.25">
      <c r="B237" s="62">
        <v>40368</v>
      </c>
      <c r="C237" s="58" t="s">
        <v>99</v>
      </c>
      <c r="D237" s="58" t="s">
        <v>98</v>
      </c>
      <c r="E237" s="76">
        <v>22121.93</v>
      </c>
    </row>
    <row r="238" spans="2:5" x14ac:dyDescent="0.25">
      <c r="B238" s="62">
        <v>40368</v>
      </c>
      <c r="C238" s="58" t="s">
        <v>71</v>
      </c>
      <c r="D238" s="58" t="s">
        <v>107</v>
      </c>
      <c r="E238" s="76">
        <v>21206.46</v>
      </c>
    </row>
    <row r="239" spans="2:5" x14ac:dyDescent="0.25">
      <c r="B239" s="62">
        <v>40368</v>
      </c>
      <c r="C239" s="58" t="s">
        <v>71</v>
      </c>
      <c r="D239" s="58" t="s">
        <v>92</v>
      </c>
      <c r="E239" s="76">
        <v>35234.11</v>
      </c>
    </row>
    <row r="240" spans="2:5" x14ac:dyDescent="0.25">
      <c r="B240" s="62">
        <v>40365</v>
      </c>
      <c r="C240" s="58" t="s">
        <v>73</v>
      </c>
      <c r="D240" s="58" t="s">
        <v>90</v>
      </c>
      <c r="E240" s="76">
        <v>27845.1</v>
      </c>
    </row>
    <row r="241" spans="2:5" x14ac:dyDescent="0.25">
      <c r="B241" s="62">
        <v>40365</v>
      </c>
      <c r="C241" s="58" t="s">
        <v>72</v>
      </c>
      <c r="D241" s="58" t="s">
        <v>93</v>
      </c>
      <c r="E241" s="76">
        <v>20388.439999999999</v>
      </c>
    </row>
    <row r="242" spans="2:5" x14ac:dyDescent="0.25">
      <c r="B242" s="62">
        <v>40365</v>
      </c>
      <c r="C242" s="58" t="s">
        <v>69</v>
      </c>
      <c r="D242" s="58" t="s">
        <v>106</v>
      </c>
      <c r="E242" s="76">
        <v>23545.87</v>
      </c>
    </row>
    <row r="243" spans="2:5" x14ac:dyDescent="0.25">
      <c r="B243" s="62">
        <v>40365</v>
      </c>
      <c r="C243" s="58" t="s">
        <v>73</v>
      </c>
      <c r="D243" s="58" t="s">
        <v>91</v>
      </c>
      <c r="E243" s="76">
        <v>27019.54</v>
      </c>
    </row>
    <row r="244" spans="2:5" x14ac:dyDescent="0.25">
      <c r="B244" s="62">
        <v>40364</v>
      </c>
      <c r="C244" s="58" t="s">
        <v>99</v>
      </c>
      <c r="D244" s="58" t="s">
        <v>90</v>
      </c>
      <c r="E244" s="76">
        <v>22774.44</v>
      </c>
    </row>
    <row r="245" spans="2:5" x14ac:dyDescent="0.25">
      <c r="B245" s="62">
        <v>40364</v>
      </c>
      <c r="C245" s="58" t="s">
        <v>71</v>
      </c>
      <c r="D245" s="58" t="s">
        <v>93</v>
      </c>
      <c r="E245" s="76">
        <v>23471.48</v>
      </c>
    </row>
    <row r="246" spans="2:5" x14ac:dyDescent="0.25">
      <c r="B246" s="62">
        <v>40364</v>
      </c>
      <c r="C246" s="58" t="s">
        <v>71</v>
      </c>
      <c r="D246" s="58" t="s">
        <v>111</v>
      </c>
      <c r="E246" s="76">
        <v>29251.24</v>
      </c>
    </row>
    <row r="247" spans="2:5" x14ac:dyDescent="0.25">
      <c r="B247" s="62">
        <v>40364</v>
      </c>
      <c r="C247" s="58" t="s">
        <v>69</v>
      </c>
      <c r="D247" s="58" t="s">
        <v>96</v>
      </c>
      <c r="E247" s="76">
        <v>32278.82</v>
      </c>
    </row>
    <row r="248" spans="2:5" x14ac:dyDescent="0.25">
      <c r="B248" s="62">
        <v>40363</v>
      </c>
      <c r="C248" s="58" t="s">
        <v>72</v>
      </c>
      <c r="D248" s="58" t="s">
        <v>90</v>
      </c>
      <c r="E248" s="76">
        <v>25612.47</v>
      </c>
    </row>
    <row r="249" spans="2:5" x14ac:dyDescent="0.25">
      <c r="B249" s="62">
        <v>40362</v>
      </c>
      <c r="C249" s="58" t="s">
        <v>73</v>
      </c>
      <c r="D249" s="58" t="s">
        <v>95</v>
      </c>
      <c r="E249" s="76">
        <v>24329.19</v>
      </c>
    </row>
    <row r="250" spans="2:5" x14ac:dyDescent="0.25">
      <c r="B250" s="62">
        <v>40361</v>
      </c>
      <c r="C250" s="58" t="s">
        <v>73</v>
      </c>
      <c r="D250" s="58" t="s">
        <v>93</v>
      </c>
      <c r="E250" s="76">
        <v>23560.57</v>
      </c>
    </row>
    <row r="251" spans="2:5" x14ac:dyDescent="0.25">
      <c r="B251" s="62">
        <v>40361</v>
      </c>
      <c r="C251" s="58" t="s">
        <v>75</v>
      </c>
      <c r="D251" s="58" t="s">
        <v>95</v>
      </c>
      <c r="E251" s="76">
        <v>23626.59</v>
      </c>
    </row>
    <row r="252" spans="2:5" x14ac:dyDescent="0.25">
      <c r="B252" s="62">
        <v>40361</v>
      </c>
      <c r="C252" s="58" t="s">
        <v>73</v>
      </c>
      <c r="D252" s="58" t="s">
        <v>102</v>
      </c>
      <c r="E252" s="76">
        <v>20848.759999999998</v>
      </c>
    </row>
    <row r="253" spans="2:5" x14ac:dyDescent="0.25">
      <c r="B253" s="62">
        <v>40361</v>
      </c>
      <c r="C253" s="58" t="s">
        <v>69</v>
      </c>
      <c r="D253" s="58" t="s">
        <v>113</v>
      </c>
      <c r="E253" s="76">
        <v>24741.31</v>
      </c>
    </row>
    <row r="254" spans="2:5" x14ac:dyDescent="0.25">
      <c r="B254" s="62">
        <v>40359</v>
      </c>
      <c r="C254" s="58" t="s">
        <v>69</v>
      </c>
      <c r="D254" s="58" t="s">
        <v>90</v>
      </c>
      <c r="E254" s="76">
        <v>20412.79</v>
      </c>
    </row>
    <row r="255" spans="2:5" x14ac:dyDescent="0.25">
      <c r="B255" s="62">
        <v>40358</v>
      </c>
      <c r="C255" s="58" t="s">
        <v>69</v>
      </c>
      <c r="D255" s="58" t="s">
        <v>91</v>
      </c>
      <c r="E255" s="76">
        <v>29712.77</v>
      </c>
    </row>
    <row r="256" spans="2:5" x14ac:dyDescent="0.25">
      <c r="B256" s="62">
        <v>40357</v>
      </c>
      <c r="C256" s="58" t="s">
        <v>69</v>
      </c>
      <c r="D256" s="58" t="s">
        <v>90</v>
      </c>
      <c r="E256" s="76">
        <v>22695.17</v>
      </c>
    </row>
    <row r="257" spans="2:5" x14ac:dyDescent="0.25">
      <c r="B257" s="62">
        <v>40357</v>
      </c>
      <c r="C257" s="58" t="s">
        <v>73</v>
      </c>
      <c r="D257" s="58" t="s">
        <v>106</v>
      </c>
      <c r="E257" s="76">
        <v>22034.1</v>
      </c>
    </row>
    <row r="258" spans="2:5" x14ac:dyDescent="0.25">
      <c r="B258" s="62">
        <v>40356</v>
      </c>
      <c r="C258" s="58" t="s">
        <v>71</v>
      </c>
      <c r="D258" s="58" t="s">
        <v>111</v>
      </c>
      <c r="E258" s="76">
        <v>26857.71</v>
      </c>
    </row>
    <row r="259" spans="2:5" x14ac:dyDescent="0.25">
      <c r="B259" s="62">
        <v>40356</v>
      </c>
      <c r="C259" s="58" t="s">
        <v>73</v>
      </c>
      <c r="D259" s="58" t="s">
        <v>102</v>
      </c>
      <c r="E259" s="76">
        <v>20318.66</v>
      </c>
    </row>
    <row r="260" spans="2:5" x14ac:dyDescent="0.25">
      <c r="B260" s="62">
        <v>40356</v>
      </c>
      <c r="C260" s="58" t="s">
        <v>71</v>
      </c>
      <c r="D260" s="58" t="s">
        <v>92</v>
      </c>
      <c r="E260" s="76">
        <v>28053.24</v>
      </c>
    </row>
    <row r="261" spans="2:5" x14ac:dyDescent="0.25">
      <c r="B261" s="62">
        <v>40355</v>
      </c>
      <c r="C261" s="58" t="s">
        <v>72</v>
      </c>
      <c r="D261" s="58" t="s">
        <v>91</v>
      </c>
      <c r="E261" s="76">
        <v>37436.550000000003</v>
      </c>
    </row>
    <row r="262" spans="2:5" x14ac:dyDescent="0.25">
      <c r="B262" s="62">
        <v>40352</v>
      </c>
      <c r="C262" s="58" t="s">
        <v>73</v>
      </c>
      <c r="D262" s="58" t="s">
        <v>93</v>
      </c>
      <c r="E262" s="76">
        <v>30258.19</v>
      </c>
    </row>
    <row r="263" spans="2:5" x14ac:dyDescent="0.25">
      <c r="B263" s="62">
        <v>40351</v>
      </c>
      <c r="C263" s="58" t="s">
        <v>69</v>
      </c>
      <c r="D263" s="58" t="s">
        <v>101</v>
      </c>
      <c r="E263" s="76">
        <v>20714.080000000002</v>
      </c>
    </row>
    <row r="264" spans="2:5" x14ac:dyDescent="0.25">
      <c r="B264" s="62">
        <v>40350</v>
      </c>
      <c r="C264" s="58" t="s">
        <v>69</v>
      </c>
      <c r="D264" s="58" t="s">
        <v>109</v>
      </c>
      <c r="E264" s="76">
        <v>27344.39</v>
      </c>
    </row>
    <row r="265" spans="2:5" x14ac:dyDescent="0.25">
      <c r="B265" s="62">
        <v>40349</v>
      </c>
      <c r="C265" s="58" t="s">
        <v>69</v>
      </c>
      <c r="D265" s="58" t="s">
        <v>93</v>
      </c>
      <c r="E265" s="76">
        <v>28493.57</v>
      </c>
    </row>
    <row r="266" spans="2:5" x14ac:dyDescent="0.25">
      <c r="B266" s="62">
        <v>40349</v>
      </c>
      <c r="C266" s="58" t="s">
        <v>69</v>
      </c>
      <c r="D266" s="58" t="s">
        <v>109</v>
      </c>
      <c r="E266" s="76">
        <v>24339.39</v>
      </c>
    </row>
    <row r="267" spans="2:5" x14ac:dyDescent="0.25">
      <c r="B267" s="62">
        <v>40349</v>
      </c>
      <c r="C267" s="58" t="s">
        <v>75</v>
      </c>
      <c r="D267" s="58" t="s">
        <v>91</v>
      </c>
      <c r="E267" s="76">
        <v>32597.78</v>
      </c>
    </row>
    <row r="268" spans="2:5" x14ac:dyDescent="0.25">
      <c r="B268" s="62">
        <v>40346</v>
      </c>
      <c r="C268" s="58" t="s">
        <v>75</v>
      </c>
      <c r="D268" s="58" t="s">
        <v>100</v>
      </c>
      <c r="E268" s="76">
        <v>22753.43</v>
      </c>
    </row>
    <row r="269" spans="2:5" x14ac:dyDescent="0.25">
      <c r="B269" s="62">
        <v>40344</v>
      </c>
      <c r="C269" s="58" t="s">
        <v>75</v>
      </c>
      <c r="D269" s="58" t="s">
        <v>93</v>
      </c>
      <c r="E269" s="76">
        <v>16640.419999999998</v>
      </c>
    </row>
    <row r="270" spans="2:5" x14ac:dyDescent="0.25">
      <c r="B270" s="62">
        <v>40344</v>
      </c>
      <c r="C270" s="58" t="s">
        <v>73</v>
      </c>
      <c r="D270" s="58" t="s">
        <v>93</v>
      </c>
      <c r="E270" s="76">
        <v>19637.96</v>
      </c>
    </row>
    <row r="271" spans="2:5" x14ac:dyDescent="0.25">
      <c r="B271" s="62">
        <v>40342</v>
      </c>
      <c r="C271" s="58" t="s">
        <v>69</v>
      </c>
      <c r="D271" s="58" t="s">
        <v>112</v>
      </c>
      <c r="E271" s="76">
        <v>30716.78</v>
      </c>
    </row>
    <row r="272" spans="2:5" x14ac:dyDescent="0.25">
      <c r="B272" s="62">
        <v>40341</v>
      </c>
      <c r="C272" s="58" t="s">
        <v>75</v>
      </c>
      <c r="D272" s="58" t="s">
        <v>93</v>
      </c>
      <c r="E272" s="76">
        <v>15615.56</v>
      </c>
    </row>
    <row r="273" spans="2:5" x14ac:dyDescent="0.25">
      <c r="B273" s="62">
        <v>40341</v>
      </c>
      <c r="C273" s="58" t="s">
        <v>73</v>
      </c>
      <c r="D273" s="58" t="s">
        <v>114</v>
      </c>
      <c r="E273" s="76">
        <v>29173.03</v>
      </c>
    </row>
    <row r="274" spans="2:5" x14ac:dyDescent="0.25">
      <c r="B274" s="62">
        <v>40340</v>
      </c>
      <c r="C274" s="58" t="s">
        <v>72</v>
      </c>
      <c r="D274" s="58" t="s">
        <v>112</v>
      </c>
      <c r="E274" s="76">
        <v>17647.38</v>
      </c>
    </row>
    <row r="275" spans="2:5" x14ac:dyDescent="0.25">
      <c r="B275" s="62">
        <v>40339</v>
      </c>
      <c r="C275" s="58" t="s">
        <v>71</v>
      </c>
      <c r="D275" s="58" t="s">
        <v>93</v>
      </c>
      <c r="E275" s="76">
        <v>30358.78</v>
      </c>
    </row>
    <row r="276" spans="2:5" x14ac:dyDescent="0.25">
      <c r="B276" s="62">
        <v>40339</v>
      </c>
      <c r="C276" s="58" t="s">
        <v>69</v>
      </c>
      <c r="D276" s="58" t="s">
        <v>106</v>
      </c>
      <c r="E276" s="76">
        <v>17035.45</v>
      </c>
    </row>
    <row r="277" spans="2:5" x14ac:dyDescent="0.25">
      <c r="B277" s="62">
        <v>40337</v>
      </c>
      <c r="C277" s="58" t="s">
        <v>69</v>
      </c>
      <c r="D277" s="58" t="s">
        <v>93</v>
      </c>
      <c r="E277" s="76">
        <v>25179.51</v>
      </c>
    </row>
    <row r="278" spans="2:5" x14ac:dyDescent="0.25">
      <c r="B278" s="62">
        <v>40335</v>
      </c>
      <c r="C278" s="58" t="s">
        <v>71</v>
      </c>
      <c r="D278" s="58" t="s">
        <v>97</v>
      </c>
      <c r="E278" s="76">
        <v>36174.99</v>
      </c>
    </row>
    <row r="279" spans="2:5" x14ac:dyDescent="0.25">
      <c r="B279" s="62">
        <v>40334</v>
      </c>
      <c r="C279" s="58" t="s">
        <v>71</v>
      </c>
      <c r="D279" s="58" t="s">
        <v>104</v>
      </c>
      <c r="E279" s="76">
        <v>29357.87</v>
      </c>
    </row>
    <row r="280" spans="2:5" x14ac:dyDescent="0.25">
      <c r="B280" s="62">
        <v>40334</v>
      </c>
      <c r="C280" s="58" t="s">
        <v>71</v>
      </c>
      <c r="D280" s="58" t="s">
        <v>100</v>
      </c>
      <c r="E280" s="76">
        <v>26246.58</v>
      </c>
    </row>
    <row r="281" spans="2:5" x14ac:dyDescent="0.25">
      <c r="B281" s="62">
        <v>40333</v>
      </c>
      <c r="C281" s="58" t="s">
        <v>71</v>
      </c>
      <c r="D281" s="58" t="s">
        <v>111</v>
      </c>
      <c r="E281" s="76">
        <v>34321.18</v>
      </c>
    </row>
    <row r="282" spans="2:5" x14ac:dyDescent="0.25">
      <c r="B282" s="62">
        <v>40333</v>
      </c>
      <c r="C282" s="58" t="s">
        <v>69</v>
      </c>
      <c r="D282" s="58" t="s">
        <v>105</v>
      </c>
      <c r="E282" s="76">
        <v>31101.51</v>
      </c>
    </row>
    <row r="283" spans="2:5" x14ac:dyDescent="0.25">
      <c r="B283" s="62">
        <v>40330</v>
      </c>
      <c r="C283" s="58" t="s">
        <v>69</v>
      </c>
      <c r="D283" s="58" t="s">
        <v>106</v>
      </c>
      <c r="E283" s="76">
        <v>34481.18</v>
      </c>
    </row>
    <row r="284" spans="2:5" x14ac:dyDescent="0.25">
      <c r="B284" s="62">
        <v>40329</v>
      </c>
      <c r="C284" s="58" t="s">
        <v>72</v>
      </c>
      <c r="D284" s="58" t="s">
        <v>93</v>
      </c>
      <c r="E284" s="76">
        <v>26921.61</v>
      </c>
    </row>
    <row r="285" spans="2:5" x14ac:dyDescent="0.25">
      <c r="B285" s="62">
        <v>40329</v>
      </c>
      <c r="C285" s="58" t="s">
        <v>71</v>
      </c>
      <c r="D285" s="58" t="s">
        <v>97</v>
      </c>
      <c r="E285" s="76">
        <v>30038.41</v>
      </c>
    </row>
    <row r="286" spans="2:5" x14ac:dyDescent="0.25">
      <c r="B286" s="62">
        <v>40328</v>
      </c>
      <c r="C286" s="58" t="s">
        <v>69</v>
      </c>
      <c r="D286" s="58" t="s">
        <v>93</v>
      </c>
      <c r="E286" s="76">
        <v>21865.51</v>
      </c>
    </row>
    <row r="287" spans="2:5" x14ac:dyDescent="0.25">
      <c r="B287" s="62">
        <v>40328</v>
      </c>
      <c r="C287" s="58" t="s">
        <v>72</v>
      </c>
      <c r="D287" s="58" t="s">
        <v>114</v>
      </c>
      <c r="E287" s="76">
        <v>16415.22</v>
      </c>
    </row>
    <row r="288" spans="2:5" x14ac:dyDescent="0.25">
      <c r="B288" s="62">
        <v>40327</v>
      </c>
      <c r="C288" s="58" t="s">
        <v>71</v>
      </c>
      <c r="D288" s="58" t="s">
        <v>93</v>
      </c>
      <c r="E288" s="76">
        <v>28317.69</v>
      </c>
    </row>
    <row r="289" spans="2:5" x14ac:dyDescent="0.25">
      <c r="B289" s="62">
        <v>40327</v>
      </c>
      <c r="C289" s="58" t="s">
        <v>71</v>
      </c>
      <c r="D289" s="58" t="s">
        <v>95</v>
      </c>
      <c r="E289" s="76">
        <v>32244.720000000001</v>
      </c>
    </row>
    <row r="290" spans="2:5" x14ac:dyDescent="0.25">
      <c r="B290" s="62">
        <v>40326</v>
      </c>
      <c r="C290" s="58" t="s">
        <v>69</v>
      </c>
      <c r="D290" s="58" t="s">
        <v>100</v>
      </c>
      <c r="E290" s="76">
        <v>31777.49</v>
      </c>
    </row>
    <row r="291" spans="2:5" x14ac:dyDescent="0.25">
      <c r="B291" s="62">
        <v>40325</v>
      </c>
      <c r="C291" s="58" t="s">
        <v>73</v>
      </c>
      <c r="D291" s="58" t="s">
        <v>109</v>
      </c>
      <c r="E291" s="76">
        <v>29765.14</v>
      </c>
    </row>
    <row r="292" spans="2:5" x14ac:dyDescent="0.25">
      <c r="B292" s="62">
        <v>40324</v>
      </c>
      <c r="C292" s="58" t="s">
        <v>72</v>
      </c>
      <c r="D292" s="58" t="s">
        <v>100</v>
      </c>
      <c r="E292" s="76">
        <v>28484.799999999999</v>
      </c>
    </row>
    <row r="293" spans="2:5" x14ac:dyDescent="0.25">
      <c r="B293" s="62">
        <v>40323</v>
      </c>
      <c r="C293" s="58" t="s">
        <v>72</v>
      </c>
      <c r="D293" s="58" t="s">
        <v>105</v>
      </c>
      <c r="E293" s="76">
        <v>23808.03</v>
      </c>
    </row>
    <row r="294" spans="2:5" x14ac:dyDescent="0.25">
      <c r="B294" s="62">
        <v>40321</v>
      </c>
      <c r="C294" s="58" t="s">
        <v>69</v>
      </c>
      <c r="D294" s="58" t="s">
        <v>95</v>
      </c>
      <c r="E294" s="76">
        <v>23970.15</v>
      </c>
    </row>
    <row r="295" spans="2:5" x14ac:dyDescent="0.25">
      <c r="B295" s="62">
        <v>40321</v>
      </c>
      <c r="C295" s="58" t="s">
        <v>99</v>
      </c>
      <c r="D295" s="58" t="s">
        <v>97</v>
      </c>
      <c r="E295" s="76">
        <v>24076.29</v>
      </c>
    </row>
    <row r="296" spans="2:5" x14ac:dyDescent="0.25">
      <c r="B296" s="62">
        <v>40320</v>
      </c>
      <c r="C296" s="58" t="s">
        <v>69</v>
      </c>
      <c r="D296" s="58" t="s">
        <v>112</v>
      </c>
      <c r="E296" s="76">
        <v>30387.09</v>
      </c>
    </row>
    <row r="297" spans="2:5" x14ac:dyDescent="0.25">
      <c r="B297" s="62">
        <v>40320</v>
      </c>
      <c r="C297" s="58" t="s">
        <v>69</v>
      </c>
      <c r="D297" s="58" t="s">
        <v>92</v>
      </c>
      <c r="E297" s="76">
        <v>27812.67</v>
      </c>
    </row>
    <row r="298" spans="2:5" x14ac:dyDescent="0.25">
      <c r="B298" s="62">
        <v>40319</v>
      </c>
      <c r="C298" s="58" t="s">
        <v>71</v>
      </c>
      <c r="D298" s="58" t="s">
        <v>90</v>
      </c>
      <c r="E298" s="76">
        <v>26590.75</v>
      </c>
    </row>
    <row r="299" spans="2:5" x14ac:dyDescent="0.25">
      <c r="B299" s="62">
        <v>40319</v>
      </c>
      <c r="C299" s="58" t="s">
        <v>73</v>
      </c>
      <c r="D299" s="58" t="s">
        <v>93</v>
      </c>
      <c r="E299" s="76">
        <v>18080.48</v>
      </c>
    </row>
    <row r="300" spans="2:5" x14ac:dyDescent="0.25">
      <c r="B300" s="62">
        <v>40317</v>
      </c>
      <c r="C300" s="58" t="s">
        <v>69</v>
      </c>
      <c r="D300" s="58" t="s">
        <v>93</v>
      </c>
      <c r="E300" s="76">
        <v>20077.89</v>
      </c>
    </row>
    <row r="301" spans="2:5" x14ac:dyDescent="0.25">
      <c r="B301" s="62">
        <v>40317</v>
      </c>
      <c r="C301" s="58" t="s">
        <v>69</v>
      </c>
      <c r="D301" s="58" t="s">
        <v>108</v>
      </c>
      <c r="E301" s="76">
        <v>17823.43</v>
      </c>
    </row>
    <row r="302" spans="2:5" x14ac:dyDescent="0.25">
      <c r="B302" s="62">
        <v>40316</v>
      </c>
      <c r="C302" s="58" t="s">
        <v>94</v>
      </c>
      <c r="D302" s="58" t="s">
        <v>109</v>
      </c>
      <c r="E302" s="76">
        <v>20442.28</v>
      </c>
    </row>
    <row r="303" spans="2:5" x14ac:dyDescent="0.25">
      <c r="B303" s="62">
        <v>40316</v>
      </c>
      <c r="C303" s="58" t="s">
        <v>69</v>
      </c>
      <c r="D303" s="58" t="s">
        <v>100</v>
      </c>
      <c r="E303" s="76">
        <v>28430.09</v>
      </c>
    </row>
    <row r="304" spans="2:5" x14ac:dyDescent="0.25">
      <c r="B304" s="62">
        <v>40316</v>
      </c>
      <c r="C304" s="58" t="s">
        <v>69</v>
      </c>
      <c r="D304" s="58" t="s">
        <v>101</v>
      </c>
      <c r="E304" s="76">
        <v>26897.64</v>
      </c>
    </row>
    <row r="305" spans="2:5" x14ac:dyDescent="0.25">
      <c r="B305" s="62">
        <v>40316</v>
      </c>
      <c r="C305" s="58" t="s">
        <v>69</v>
      </c>
      <c r="D305" s="58" t="s">
        <v>112</v>
      </c>
      <c r="E305" s="76">
        <v>29628.69</v>
      </c>
    </row>
    <row r="306" spans="2:5" x14ac:dyDescent="0.25">
      <c r="B306" s="62">
        <v>40315</v>
      </c>
      <c r="C306" s="58" t="s">
        <v>99</v>
      </c>
      <c r="D306" s="58" t="s">
        <v>93</v>
      </c>
      <c r="E306" s="76">
        <v>30084.45</v>
      </c>
    </row>
    <row r="307" spans="2:5" x14ac:dyDescent="0.25">
      <c r="B307" s="62">
        <v>40315</v>
      </c>
      <c r="C307" s="58" t="s">
        <v>73</v>
      </c>
      <c r="D307" s="58" t="s">
        <v>102</v>
      </c>
      <c r="E307" s="76">
        <v>18889.7</v>
      </c>
    </row>
    <row r="308" spans="2:5" x14ac:dyDescent="0.25">
      <c r="B308" s="62">
        <v>40315</v>
      </c>
      <c r="C308" s="58" t="s">
        <v>69</v>
      </c>
      <c r="D308" s="58" t="s">
        <v>92</v>
      </c>
      <c r="E308" s="76">
        <v>21070.15</v>
      </c>
    </row>
    <row r="309" spans="2:5" x14ac:dyDescent="0.25">
      <c r="B309" s="62">
        <v>40313</v>
      </c>
      <c r="C309" s="58" t="s">
        <v>94</v>
      </c>
      <c r="D309" s="58" t="s">
        <v>100</v>
      </c>
      <c r="E309" s="76">
        <v>21254.62</v>
      </c>
    </row>
    <row r="310" spans="2:5" x14ac:dyDescent="0.25">
      <c r="B310" s="62">
        <v>40313</v>
      </c>
      <c r="C310" s="58" t="s">
        <v>69</v>
      </c>
      <c r="D310" s="58" t="s">
        <v>97</v>
      </c>
      <c r="E310" s="76">
        <v>32052.65</v>
      </c>
    </row>
    <row r="311" spans="2:5" x14ac:dyDescent="0.25">
      <c r="B311" s="62">
        <v>40312</v>
      </c>
      <c r="C311" s="58" t="s">
        <v>69</v>
      </c>
      <c r="D311" s="58" t="s">
        <v>91</v>
      </c>
      <c r="E311" s="76">
        <v>24388.49</v>
      </c>
    </row>
    <row r="312" spans="2:5" x14ac:dyDescent="0.25">
      <c r="B312" s="62">
        <v>40309</v>
      </c>
      <c r="C312" s="58" t="s">
        <v>69</v>
      </c>
      <c r="D312" s="58" t="s">
        <v>97</v>
      </c>
      <c r="E312" s="76">
        <v>37537.22</v>
      </c>
    </row>
    <row r="313" spans="2:5" x14ac:dyDescent="0.25">
      <c r="B313" s="62">
        <v>40308</v>
      </c>
      <c r="C313" s="58" t="s">
        <v>75</v>
      </c>
      <c r="D313" s="58" t="s">
        <v>111</v>
      </c>
      <c r="E313" s="76">
        <v>34885.269999999997</v>
      </c>
    </row>
    <row r="314" spans="2:5" x14ac:dyDescent="0.25">
      <c r="B314" s="62">
        <v>40308</v>
      </c>
      <c r="C314" s="58" t="s">
        <v>71</v>
      </c>
      <c r="D314" s="58" t="s">
        <v>114</v>
      </c>
      <c r="E314" s="76">
        <v>21454.959999999999</v>
      </c>
    </row>
    <row r="315" spans="2:5" x14ac:dyDescent="0.25">
      <c r="B315" s="62">
        <v>40305</v>
      </c>
      <c r="C315" s="58" t="s">
        <v>69</v>
      </c>
      <c r="D315" s="58" t="s">
        <v>93</v>
      </c>
      <c r="E315" s="76">
        <v>17080.419999999998</v>
      </c>
    </row>
    <row r="316" spans="2:5" x14ac:dyDescent="0.25">
      <c r="B316" s="62">
        <v>40305</v>
      </c>
      <c r="C316" s="58" t="s">
        <v>69</v>
      </c>
      <c r="D316" s="58" t="s">
        <v>93</v>
      </c>
      <c r="E316" s="76">
        <v>26449.93</v>
      </c>
    </row>
    <row r="317" spans="2:5" x14ac:dyDescent="0.25">
      <c r="B317" s="62">
        <v>40304</v>
      </c>
      <c r="C317" s="58" t="s">
        <v>69</v>
      </c>
      <c r="D317" s="58" t="s">
        <v>90</v>
      </c>
      <c r="E317" s="76">
        <v>23013.06</v>
      </c>
    </row>
    <row r="318" spans="2:5" x14ac:dyDescent="0.25">
      <c r="B318" s="62">
        <v>40303</v>
      </c>
      <c r="C318" s="58" t="s">
        <v>69</v>
      </c>
      <c r="D318" s="58" t="s">
        <v>111</v>
      </c>
      <c r="E318" s="76">
        <v>24029.75</v>
      </c>
    </row>
    <row r="319" spans="2:5" x14ac:dyDescent="0.25">
      <c r="B319" s="62">
        <v>40303</v>
      </c>
      <c r="C319" s="58" t="s">
        <v>71</v>
      </c>
      <c r="D319" s="58" t="s">
        <v>101</v>
      </c>
      <c r="E319" s="76">
        <v>25400.85</v>
      </c>
    </row>
    <row r="320" spans="2:5" x14ac:dyDescent="0.25">
      <c r="B320" s="62">
        <v>40303</v>
      </c>
      <c r="C320" s="58" t="s">
        <v>73</v>
      </c>
      <c r="D320" s="58" t="s">
        <v>107</v>
      </c>
      <c r="E320" s="76">
        <v>24912.2</v>
      </c>
    </row>
    <row r="321" spans="2:5" x14ac:dyDescent="0.25">
      <c r="B321" s="62">
        <v>40302</v>
      </c>
      <c r="C321" s="58" t="s">
        <v>94</v>
      </c>
      <c r="D321" s="58" t="s">
        <v>90</v>
      </c>
      <c r="E321" s="76">
        <v>25672.62</v>
      </c>
    </row>
    <row r="322" spans="2:5" x14ac:dyDescent="0.25">
      <c r="B322" s="62">
        <v>40302</v>
      </c>
      <c r="C322" s="58" t="s">
        <v>94</v>
      </c>
      <c r="D322" s="58" t="s">
        <v>100</v>
      </c>
      <c r="E322" s="76">
        <v>24112.27</v>
      </c>
    </row>
    <row r="323" spans="2:5" x14ac:dyDescent="0.25">
      <c r="B323" s="62">
        <v>40301</v>
      </c>
      <c r="C323" s="58" t="s">
        <v>69</v>
      </c>
      <c r="D323" s="58" t="s">
        <v>106</v>
      </c>
      <c r="E323" s="76">
        <v>27782.31</v>
      </c>
    </row>
    <row r="324" spans="2:5" x14ac:dyDescent="0.25">
      <c r="B324" s="62">
        <v>40299</v>
      </c>
      <c r="C324" s="58" t="s">
        <v>69</v>
      </c>
      <c r="D324" s="58" t="s">
        <v>93</v>
      </c>
      <c r="E324" s="76">
        <v>19745.04</v>
      </c>
    </row>
    <row r="325" spans="2:5" x14ac:dyDescent="0.25">
      <c r="B325" s="62">
        <v>40299</v>
      </c>
      <c r="C325" s="58" t="s">
        <v>73</v>
      </c>
      <c r="D325" s="58" t="s">
        <v>100</v>
      </c>
      <c r="E325" s="76">
        <v>27616.9</v>
      </c>
    </row>
    <row r="326" spans="2:5" x14ac:dyDescent="0.25">
      <c r="B326" s="62">
        <v>40298</v>
      </c>
      <c r="C326" s="58" t="s">
        <v>94</v>
      </c>
      <c r="D326" s="58" t="s">
        <v>90</v>
      </c>
      <c r="E326" s="76">
        <v>23459.32</v>
      </c>
    </row>
    <row r="327" spans="2:5" x14ac:dyDescent="0.25">
      <c r="B327" s="62">
        <v>40297</v>
      </c>
      <c r="C327" s="58" t="s">
        <v>69</v>
      </c>
      <c r="D327" s="58" t="s">
        <v>95</v>
      </c>
      <c r="E327" s="76">
        <v>37939.379999999997</v>
      </c>
    </row>
    <row r="328" spans="2:5" x14ac:dyDescent="0.25">
      <c r="B328" s="62">
        <v>40297</v>
      </c>
      <c r="C328" s="58" t="s">
        <v>73</v>
      </c>
      <c r="D328" s="58" t="s">
        <v>110</v>
      </c>
      <c r="E328" s="76">
        <v>30818.47</v>
      </c>
    </row>
    <row r="329" spans="2:5" x14ac:dyDescent="0.25">
      <c r="B329" s="62">
        <v>40295</v>
      </c>
      <c r="C329" s="58" t="s">
        <v>69</v>
      </c>
      <c r="D329" s="58" t="s">
        <v>93</v>
      </c>
      <c r="E329" s="76">
        <v>34705.68</v>
      </c>
    </row>
    <row r="330" spans="2:5" x14ac:dyDescent="0.25">
      <c r="B330" s="62">
        <v>40295</v>
      </c>
      <c r="C330" s="58" t="s">
        <v>75</v>
      </c>
      <c r="D330" s="58" t="s">
        <v>100</v>
      </c>
      <c r="E330" s="76">
        <v>20608.79</v>
      </c>
    </row>
    <row r="331" spans="2:5" x14ac:dyDescent="0.25">
      <c r="B331" s="62">
        <v>40292</v>
      </c>
      <c r="C331" s="58" t="s">
        <v>94</v>
      </c>
      <c r="D331" s="58" t="s">
        <v>92</v>
      </c>
      <c r="E331" s="76">
        <v>24490.92</v>
      </c>
    </row>
    <row r="332" spans="2:5" x14ac:dyDescent="0.25">
      <c r="B332" s="62">
        <v>40291</v>
      </c>
      <c r="C332" s="58" t="s">
        <v>71</v>
      </c>
      <c r="D332" s="58" t="s">
        <v>91</v>
      </c>
      <c r="E332" s="76">
        <v>22001.86</v>
      </c>
    </row>
    <row r="333" spans="2:5" x14ac:dyDescent="0.25">
      <c r="B333" s="62">
        <v>40291</v>
      </c>
      <c r="C333" s="58" t="s">
        <v>75</v>
      </c>
      <c r="D333" s="58" t="s">
        <v>100</v>
      </c>
      <c r="E333" s="76">
        <v>27548.61</v>
      </c>
    </row>
    <row r="334" spans="2:5" x14ac:dyDescent="0.25">
      <c r="B334" s="62">
        <v>40291</v>
      </c>
      <c r="C334" s="58" t="s">
        <v>75</v>
      </c>
      <c r="D334" s="58" t="s">
        <v>114</v>
      </c>
      <c r="E334" s="76">
        <v>31145.55</v>
      </c>
    </row>
    <row r="335" spans="2:5" x14ac:dyDescent="0.25">
      <c r="B335" s="62">
        <v>40290</v>
      </c>
      <c r="C335" s="58" t="s">
        <v>71</v>
      </c>
      <c r="D335" s="58" t="s">
        <v>111</v>
      </c>
      <c r="E335" s="76">
        <v>35289.69</v>
      </c>
    </row>
    <row r="336" spans="2:5" x14ac:dyDescent="0.25">
      <c r="B336" s="62">
        <v>40289</v>
      </c>
      <c r="C336" s="58" t="s">
        <v>69</v>
      </c>
      <c r="D336" s="58" t="s">
        <v>95</v>
      </c>
      <c r="E336" s="76">
        <v>23877.99</v>
      </c>
    </row>
    <row r="337" spans="2:5" x14ac:dyDescent="0.25">
      <c r="B337" s="62">
        <v>40288</v>
      </c>
      <c r="C337" s="58" t="s">
        <v>69</v>
      </c>
      <c r="D337" s="58" t="s">
        <v>108</v>
      </c>
      <c r="E337" s="76">
        <v>21524.86</v>
      </c>
    </row>
    <row r="338" spans="2:5" x14ac:dyDescent="0.25">
      <c r="B338" s="62">
        <v>40288</v>
      </c>
      <c r="C338" s="58" t="s">
        <v>71</v>
      </c>
      <c r="D338" s="58" t="s">
        <v>108</v>
      </c>
      <c r="E338" s="76">
        <v>30106.53</v>
      </c>
    </row>
    <row r="339" spans="2:5" x14ac:dyDescent="0.25">
      <c r="B339" s="62">
        <v>40288</v>
      </c>
      <c r="C339" s="58" t="s">
        <v>69</v>
      </c>
      <c r="D339" s="58" t="s">
        <v>110</v>
      </c>
      <c r="E339" s="76">
        <v>33467.25</v>
      </c>
    </row>
    <row r="340" spans="2:5" x14ac:dyDescent="0.25">
      <c r="B340" s="62">
        <v>40287</v>
      </c>
      <c r="C340" s="58" t="s">
        <v>99</v>
      </c>
      <c r="D340" s="58" t="s">
        <v>91</v>
      </c>
      <c r="E340" s="76">
        <v>24301.96</v>
      </c>
    </row>
    <row r="341" spans="2:5" x14ac:dyDescent="0.25">
      <c r="B341" s="62">
        <v>40287</v>
      </c>
      <c r="C341" s="58" t="s">
        <v>94</v>
      </c>
      <c r="D341" s="58" t="s">
        <v>95</v>
      </c>
      <c r="E341" s="76">
        <v>29771.65</v>
      </c>
    </row>
    <row r="342" spans="2:5" x14ac:dyDescent="0.25">
      <c r="B342" s="62">
        <v>40286</v>
      </c>
      <c r="C342" s="58" t="s">
        <v>71</v>
      </c>
      <c r="D342" s="58" t="s">
        <v>93</v>
      </c>
      <c r="E342" s="76">
        <v>30354.15</v>
      </c>
    </row>
    <row r="343" spans="2:5" x14ac:dyDescent="0.25">
      <c r="B343" s="62">
        <v>40286</v>
      </c>
      <c r="C343" s="58" t="s">
        <v>73</v>
      </c>
      <c r="D343" s="58" t="s">
        <v>108</v>
      </c>
      <c r="E343" s="76">
        <v>25692.14</v>
      </c>
    </row>
    <row r="344" spans="2:5" x14ac:dyDescent="0.25">
      <c r="B344" s="62">
        <v>40286</v>
      </c>
      <c r="C344" s="58" t="s">
        <v>72</v>
      </c>
      <c r="D344" s="58" t="s">
        <v>98</v>
      </c>
      <c r="E344" s="76">
        <v>26375.91</v>
      </c>
    </row>
    <row r="345" spans="2:5" x14ac:dyDescent="0.25">
      <c r="B345" s="62">
        <v>40285</v>
      </c>
      <c r="C345" s="58" t="s">
        <v>73</v>
      </c>
      <c r="D345" s="58" t="s">
        <v>100</v>
      </c>
      <c r="E345" s="76">
        <v>19458.849999999999</v>
      </c>
    </row>
    <row r="346" spans="2:5" x14ac:dyDescent="0.25">
      <c r="B346" s="62">
        <v>40284</v>
      </c>
      <c r="C346" s="58" t="s">
        <v>71</v>
      </c>
      <c r="D346" s="58" t="s">
        <v>106</v>
      </c>
      <c r="E346" s="76">
        <v>21046.13</v>
      </c>
    </row>
    <row r="347" spans="2:5" x14ac:dyDescent="0.25">
      <c r="B347" s="62">
        <v>40282</v>
      </c>
      <c r="C347" s="58" t="s">
        <v>73</v>
      </c>
      <c r="D347" s="58" t="s">
        <v>101</v>
      </c>
      <c r="E347" s="76">
        <v>34403.730000000003</v>
      </c>
    </row>
    <row r="348" spans="2:5" x14ac:dyDescent="0.25">
      <c r="B348" s="62">
        <v>40281</v>
      </c>
      <c r="C348" s="58" t="s">
        <v>72</v>
      </c>
      <c r="D348" s="58" t="s">
        <v>111</v>
      </c>
      <c r="E348" s="76">
        <v>31037.13</v>
      </c>
    </row>
    <row r="349" spans="2:5" x14ac:dyDescent="0.25">
      <c r="B349" s="62">
        <v>40281</v>
      </c>
      <c r="C349" s="58" t="s">
        <v>69</v>
      </c>
      <c r="D349" s="58" t="s">
        <v>112</v>
      </c>
      <c r="E349" s="76">
        <v>26940.62</v>
      </c>
    </row>
    <row r="350" spans="2:5" x14ac:dyDescent="0.25">
      <c r="B350" s="62">
        <v>40280</v>
      </c>
      <c r="C350" s="58" t="s">
        <v>72</v>
      </c>
      <c r="D350" s="58" t="s">
        <v>91</v>
      </c>
      <c r="E350" s="76">
        <v>25673.8</v>
      </c>
    </row>
    <row r="351" spans="2:5" x14ac:dyDescent="0.25">
      <c r="B351" s="62">
        <v>40279</v>
      </c>
      <c r="C351" s="58" t="s">
        <v>73</v>
      </c>
      <c r="D351" s="58" t="s">
        <v>93</v>
      </c>
      <c r="E351" s="76">
        <v>23877.5</v>
      </c>
    </row>
    <row r="352" spans="2:5" x14ac:dyDescent="0.25">
      <c r="B352" s="62">
        <v>40278</v>
      </c>
      <c r="C352" s="58" t="s">
        <v>99</v>
      </c>
      <c r="D352" s="58" t="s">
        <v>93</v>
      </c>
      <c r="E352" s="76">
        <v>32066.959999999999</v>
      </c>
    </row>
    <row r="353" spans="2:5" x14ac:dyDescent="0.25">
      <c r="B353" s="62">
        <v>40277</v>
      </c>
      <c r="C353" s="58" t="s">
        <v>72</v>
      </c>
      <c r="D353" s="58" t="s">
        <v>92</v>
      </c>
      <c r="E353" s="76">
        <v>36729.53</v>
      </c>
    </row>
    <row r="354" spans="2:5" x14ac:dyDescent="0.25">
      <c r="B354" s="62">
        <v>40275</v>
      </c>
      <c r="C354" s="58" t="s">
        <v>71</v>
      </c>
      <c r="D354" s="58" t="s">
        <v>93</v>
      </c>
      <c r="E354" s="76">
        <v>20225.84</v>
      </c>
    </row>
    <row r="355" spans="2:5" x14ac:dyDescent="0.25">
      <c r="B355" s="62">
        <v>40275</v>
      </c>
      <c r="C355" s="58" t="s">
        <v>71</v>
      </c>
      <c r="D355" s="58" t="s">
        <v>106</v>
      </c>
      <c r="E355" s="76">
        <v>32162.73</v>
      </c>
    </row>
    <row r="356" spans="2:5" x14ac:dyDescent="0.25">
      <c r="B356" s="62">
        <v>40274</v>
      </c>
      <c r="C356" s="58" t="s">
        <v>72</v>
      </c>
      <c r="D356" s="58" t="s">
        <v>90</v>
      </c>
      <c r="E356" s="76">
        <v>34127.85</v>
      </c>
    </row>
    <row r="357" spans="2:5" x14ac:dyDescent="0.25">
      <c r="B357" s="62">
        <v>40274</v>
      </c>
      <c r="C357" s="58" t="s">
        <v>69</v>
      </c>
      <c r="D357" s="58" t="s">
        <v>95</v>
      </c>
      <c r="E357" s="76">
        <v>18935.91</v>
      </c>
    </row>
    <row r="358" spans="2:5" x14ac:dyDescent="0.25">
      <c r="B358" s="62">
        <v>40273</v>
      </c>
      <c r="C358" s="58" t="s">
        <v>73</v>
      </c>
      <c r="D358" s="58" t="s">
        <v>95</v>
      </c>
      <c r="E358" s="76">
        <v>29065.05</v>
      </c>
    </row>
    <row r="359" spans="2:5" x14ac:dyDescent="0.25">
      <c r="B359" s="62">
        <v>40273</v>
      </c>
      <c r="C359" s="58" t="s">
        <v>69</v>
      </c>
      <c r="D359" s="58" t="s">
        <v>112</v>
      </c>
      <c r="E359" s="76">
        <v>25082.83</v>
      </c>
    </row>
    <row r="360" spans="2:5" x14ac:dyDescent="0.25">
      <c r="B360" s="62">
        <v>40272</v>
      </c>
      <c r="C360" s="58" t="s">
        <v>69</v>
      </c>
      <c r="D360" s="58" t="s">
        <v>106</v>
      </c>
      <c r="E360" s="76">
        <v>36188.720000000001</v>
      </c>
    </row>
    <row r="361" spans="2:5" x14ac:dyDescent="0.25">
      <c r="B361" s="62">
        <v>40271</v>
      </c>
      <c r="C361" s="58" t="s">
        <v>94</v>
      </c>
      <c r="D361" s="58" t="s">
        <v>106</v>
      </c>
      <c r="E361" s="76">
        <v>21070.86</v>
      </c>
    </row>
    <row r="362" spans="2:5" x14ac:dyDescent="0.25">
      <c r="B362" s="62">
        <v>40270</v>
      </c>
      <c r="C362" s="58" t="s">
        <v>72</v>
      </c>
      <c r="D362" s="58" t="s">
        <v>93</v>
      </c>
      <c r="E362" s="76">
        <v>16875.37</v>
      </c>
    </row>
    <row r="363" spans="2:5" x14ac:dyDescent="0.25">
      <c r="B363" s="62">
        <v>40270</v>
      </c>
      <c r="C363" s="58" t="s">
        <v>75</v>
      </c>
      <c r="D363" s="58" t="s">
        <v>107</v>
      </c>
      <c r="E363" s="76">
        <v>27248.05</v>
      </c>
    </row>
    <row r="364" spans="2:5" x14ac:dyDescent="0.25">
      <c r="B364" s="62">
        <v>40269</v>
      </c>
      <c r="C364" s="58" t="s">
        <v>69</v>
      </c>
      <c r="D364" s="58" t="s">
        <v>104</v>
      </c>
      <c r="E364" s="76">
        <v>27580.02</v>
      </c>
    </row>
    <row r="365" spans="2:5" x14ac:dyDescent="0.25">
      <c r="B365" s="62">
        <v>40268</v>
      </c>
      <c r="C365" s="58" t="s">
        <v>71</v>
      </c>
      <c r="D365" s="58" t="s">
        <v>106</v>
      </c>
      <c r="E365" s="76">
        <v>22871.45</v>
      </c>
    </row>
    <row r="366" spans="2:5" x14ac:dyDescent="0.25">
      <c r="B366" s="62">
        <v>40268</v>
      </c>
      <c r="C366" s="58" t="s">
        <v>73</v>
      </c>
      <c r="D366" s="58" t="s">
        <v>96</v>
      </c>
      <c r="E366" s="76">
        <v>22492.2</v>
      </c>
    </row>
    <row r="367" spans="2:5" x14ac:dyDescent="0.25">
      <c r="B367" s="62">
        <v>40268</v>
      </c>
      <c r="C367" s="58" t="s">
        <v>73</v>
      </c>
      <c r="D367" s="58" t="s">
        <v>113</v>
      </c>
      <c r="E367" s="76">
        <v>18536.12</v>
      </c>
    </row>
    <row r="368" spans="2:5" x14ac:dyDescent="0.25">
      <c r="B368" s="62">
        <v>40267</v>
      </c>
      <c r="C368" s="58" t="s">
        <v>73</v>
      </c>
      <c r="D368" s="58" t="s">
        <v>100</v>
      </c>
      <c r="E368" s="76">
        <v>29069.03</v>
      </c>
    </row>
    <row r="369" spans="2:5" x14ac:dyDescent="0.25">
      <c r="B369" s="62">
        <v>40265</v>
      </c>
      <c r="C369" s="58" t="s">
        <v>71</v>
      </c>
      <c r="D369" s="58" t="s">
        <v>111</v>
      </c>
      <c r="E369" s="76">
        <v>40818.31</v>
      </c>
    </row>
    <row r="370" spans="2:5" x14ac:dyDescent="0.25">
      <c r="B370" s="62">
        <v>40264</v>
      </c>
      <c r="C370" s="58" t="s">
        <v>73</v>
      </c>
      <c r="D370" s="58" t="s">
        <v>106</v>
      </c>
      <c r="E370" s="76">
        <v>25224.92</v>
      </c>
    </row>
    <row r="371" spans="2:5" x14ac:dyDescent="0.25">
      <c r="B371" s="62">
        <v>40264</v>
      </c>
      <c r="C371" s="58" t="s">
        <v>94</v>
      </c>
      <c r="D371" s="58" t="s">
        <v>105</v>
      </c>
      <c r="E371" s="76">
        <v>22904.74</v>
      </c>
    </row>
    <row r="372" spans="2:5" x14ac:dyDescent="0.25">
      <c r="B372" s="62">
        <v>40263</v>
      </c>
      <c r="C372" s="58" t="s">
        <v>71</v>
      </c>
      <c r="D372" s="58" t="s">
        <v>93</v>
      </c>
      <c r="E372" s="76">
        <v>32854.9</v>
      </c>
    </row>
    <row r="373" spans="2:5" x14ac:dyDescent="0.25">
      <c r="B373" s="62">
        <v>40263</v>
      </c>
      <c r="C373" s="58" t="s">
        <v>71</v>
      </c>
      <c r="D373" s="58" t="s">
        <v>108</v>
      </c>
      <c r="E373" s="76">
        <v>29307.08</v>
      </c>
    </row>
    <row r="374" spans="2:5" x14ac:dyDescent="0.25">
      <c r="B374" s="62">
        <v>40263</v>
      </c>
      <c r="C374" s="58" t="s">
        <v>69</v>
      </c>
      <c r="D374" s="58" t="s">
        <v>108</v>
      </c>
      <c r="E374" s="76">
        <v>29230.39</v>
      </c>
    </row>
    <row r="375" spans="2:5" x14ac:dyDescent="0.25">
      <c r="B375" s="62">
        <v>40263</v>
      </c>
      <c r="C375" s="58" t="s">
        <v>69</v>
      </c>
      <c r="D375" s="58" t="s">
        <v>102</v>
      </c>
      <c r="E375" s="76">
        <v>24121.53</v>
      </c>
    </row>
    <row r="376" spans="2:5" x14ac:dyDescent="0.25">
      <c r="B376" s="62">
        <v>40263</v>
      </c>
      <c r="C376" s="58" t="s">
        <v>69</v>
      </c>
      <c r="D376" s="58" t="s">
        <v>105</v>
      </c>
      <c r="E376" s="76">
        <v>21485.759999999998</v>
      </c>
    </row>
    <row r="377" spans="2:5" x14ac:dyDescent="0.25">
      <c r="B377" s="62">
        <v>40262</v>
      </c>
      <c r="C377" s="58" t="s">
        <v>69</v>
      </c>
      <c r="D377" s="58" t="s">
        <v>90</v>
      </c>
      <c r="E377" s="76">
        <v>28061.58</v>
      </c>
    </row>
    <row r="378" spans="2:5" x14ac:dyDescent="0.25">
      <c r="B378" s="62">
        <v>40262</v>
      </c>
      <c r="C378" s="58" t="s">
        <v>72</v>
      </c>
      <c r="D378" s="58" t="s">
        <v>104</v>
      </c>
      <c r="E378" s="76">
        <v>17723.650000000001</v>
      </c>
    </row>
    <row r="379" spans="2:5" x14ac:dyDescent="0.25">
      <c r="B379" s="62">
        <v>40261</v>
      </c>
      <c r="C379" s="58" t="s">
        <v>71</v>
      </c>
      <c r="D379" s="58" t="s">
        <v>93</v>
      </c>
      <c r="E379" s="76">
        <v>26998.09</v>
      </c>
    </row>
    <row r="380" spans="2:5" x14ac:dyDescent="0.25">
      <c r="B380" s="62">
        <v>40261</v>
      </c>
      <c r="C380" s="58" t="s">
        <v>69</v>
      </c>
      <c r="D380" s="58" t="s">
        <v>95</v>
      </c>
      <c r="E380" s="76">
        <v>24859.74</v>
      </c>
    </row>
    <row r="381" spans="2:5" x14ac:dyDescent="0.25">
      <c r="B381" s="62">
        <v>40261</v>
      </c>
      <c r="C381" s="58" t="s">
        <v>73</v>
      </c>
      <c r="D381" s="58" t="s">
        <v>95</v>
      </c>
      <c r="E381" s="76">
        <v>19805.66</v>
      </c>
    </row>
    <row r="382" spans="2:5" x14ac:dyDescent="0.25">
      <c r="B382" s="62">
        <v>40261</v>
      </c>
      <c r="C382" s="58" t="s">
        <v>69</v>
      </c>
      <c r="D382" s="58" t="s">
        <v>107</v>
      </c>
      <c r="E382" s="76">
        <v>26962.28</v>
      </c>
    </row>
    <row r="383" spans="2:5" x14ac:dyDescent="0.25">
      <c r="B383" s="62">
        <v>40260</v>
      </c>
      <c r="C383" s="58" t="s">
        <v>69</v>
      </c>
      <c r="D383" s="58" t="s">
        <v>106</v>
      </c>
      <c r="E383" s="76">
        <v>17519.43</v>
      </c>
    </row>
    <row r="384" spans="2:5" x14ac:dyDescent="0.25">
      <c r="B384" s="62">
        <v>40259</v>
      </c>
      <c r="C384" s="58" t="s">
        <v>69</v>
      </c>
      <c r="D384" s="58" t="s">
        <v>108</v>
      </c>
      <c r="E384" s="76">
        <v>27694</v>
      </c>
    </row>
    <row r="385" spans="2:5" x14ac:dyDescent="0.25">
      <c r="B385" s="62">
        <v>40259</v>
      </c>
      <c r="C385" s="58" t="s">
        <v>99</v>
      </c>
      <c r="D385" s="58" t="s">
        <v>101</v>
      </c>
      <c r="E385" s="76">
        <v>21212.28</v>
      </c>
    </row>
    <row r="386" spans="2:5" x14ac:dyDescent="0.25">
      <c r="B386" s="62">
        <v>40258</v>
      </c>
      <c r="C386" s="58" t="s">
        <v>71</v>
      </c>
      <c r="D386" s="58" t="s">
        <v>112</v>
      </c>
      <c r="E386" s="76">
        <v>36417.86</v>
      </c>
    </row>
    <row r="387" spans="2:5" x14ac:dyDescent="0.25">
      <c r="B387" s="62">
        <v>40257</v>
      </c>
      <c r="C387" s="58" t="s">
        <v>73</v>
      </c>
      <c r="D387" s="58" t="s">
        <v>111</v>
      </c>
      <c r="E387" s="76">
        <v>20981.67</v>
      </c>
    </row>
    <row r="388" spans="2:5" x14ac:dyDescent="0.25">
      <c r="B388" s="62">
        <v>40257</v>
      </c>
      <c r="C388" s="58" t="s">
        <v>94</v>
      </c>
      <c r="D388" s="58" t="s">
        <v>95</v>
      </c>
      <c r="E388" s="76">
        <v>26893.87</v>
      </c>
    </row>
    <row r="389" spans="2:5" x14ac:dyDescent="0.25">
      <c r="B389" s="62">
        <v>40257</v>
      </c>
      <c r="C389" s="58" t="s">
        <v>69</v>
      </c>
      <c r="D389" s="58" t="s">
        <v>100</v>
      </c>
      <c r="E389" s="76">
        <v>33840.300000000003</v>
      </c>
    </row>
    <row r="390" spans="2:5" x14ac:dyDescent="0.25">
      <c r="B390" s="62">
        <v>40257</v>
      </c>
      <c r="C390" s="58" t="s">
        <v>71</v>
      </c>
      <c r="D390" s="58" t="s">
        <v>113</v>
      </c>
      <c r="E390" s="76">
        <v>32785.019999999997</v>
      </c>
    </row>
    <row r="391" spans="2:5" x14ac:dyDescent="0.25">
      <c r="B391" s="62">
        <v>40256</v>
      </c>
      <c r="C391" s="58" t="s">
        <v>71</v>
      </c>
      <c r="D391" s="58" t="s">
        <v>109</v>
      </c>
      <c r="E391" s="76">
        <v>20691.240000000002</v>
      </c>
    </row>
    <row r="392" spans="2:5" x14ac:dyDescent="0.25">
      <c r="B392" s="62">
        <v>40256</v>
      </c>
      <c r="C392" s="58" t="s">
        <v>71</v>
      </c>
      <c r="D392" s="58" t="s">
        <v>100</v>
      </c>
      <c r="E392" s="76">
        <v>21399.85</v>
      </c>
    </row>
    <row r="393" spans="2:5" x14ac:dyDescent="0.25">
      <c r="B393" s="62">
        <v>40254</v>
      </c>
      <c r="C393" s="58" t="s">
        <v>73</v>
      </c>
      <c r="D393" s="58" t="s">
        <v>106</v>
      </c>
      <c r="E393" s="76">
        <v>19667.38</v>
      </c>
    </row>
    <row r="394" spans="2:5" x14ac:dyDescent="0.25">
      <c r="B394" s="62">
        <v>40252</v>
      </c>
      <c r="C394" s="58" t="s">
        <v>69</v>
      </c>
      <c r="D394" s="58" t="s">
        <v>92</v>
      </c>
      <c r="E394" s="76">
        <v>38383.4</v>
      </c>
    </row>
    <row r="395" spans="2:5" x14ac:dyDescent="0.25">
      <c r="B395" s="62">
        <v>40251</v>
      </c>
      <c r="C395" s="58" t="s">
        <v>69</v>
      </c>
      <c r="D395" s="58" t="s">
        <v>95</v>
      </c>
      <c r="E395" s="76">
        <v>34480.67</v>
      </c>
    </row>
    <row r="396" spans="2:5" x14ac:dyDescent="0.25">
      <c r="B396" s="62">
        <v>40251</v>
      </c>
      <c r="C396" s="58" t="s">
        <v>75</v>
      </c>
      <c r="D396" s="58" t="s">
        <v>95</v>
      </c>
      <c r="E396" s="76">
        <v>16954.59</v>
      </c>
    </row>
    <row r="397" spans="2:5" x14ac:dyDescent="0.25">
      <c r="B397" s="62">
        <v>40251</v>
      </c>
      <c r="C397" s="58" t="s">
        <v>69</v>
      </c>
      <c r="D397" s="58" t="s">
        <v>107</v>
      </c>
      <c r="E397" s="76">
        <v>23482.28</v>
      </c>
    </row>
    <row r="398" spans="2:5" x14ac:dyDescent="0.25">
      <c r="B398" s="62">
        <v>40250</v>
      </c>
      <c r="C398" s="58" t="s">
        <v>69</v>
      </c>
      <c r="D398" s="58" t="s">
        <v>101</v>
      </c>
      <c r="E398" s="76">
        <v>26046.02</v>
      </c>
    </row>
    <row r="399" spans="2:5" x14ac:dyDescent="0.25">
      <c r="B399" s="62">
        <v>40249</v>
      </c>
      <c r="C399" s="58" t="s">
        <v>73</v>
      </c>
      <c r="D399" s="58" t="s">
        <v>103</v>
      </c>
      <c r="E399" s="76">
        <v>24464.47</v>
      </c>
    </row>
    <row r="400" spans="2:5" x14ac:dyDescent="0.25">
      <c r="B400" s="62">
        <v>40248</v>
      </c>
      <c r="C400" s="58" t="s">
        <v>69</v>
      </c>
      <c r="D400" s="58" t="s">
        <v>106</v>
      </c>
      <c r="E400" s="76">
        <v>23657.45</v>
      </c>
    </row>
    <row r="401" spans="2:5" x14ac:dyDescent="0.25">
      <c r="B401" s="62">
        <v>40247</v>
      </c>
      <c r="C401" s="58" t="s">
        <v>75</v>
      </c>
      <c r="D401" s="58" t="s">
        <v>95</v>
      </c>
      <c r="E401" s="76">
        <v>24157.82</v>
      </c>
    </row>
    <row r="402" spans="2:5" x14ac:dyDescent="0.25">
      <c r="B402" s="62">
        <v>40245</v>
      </c>
      <c r="C402" s="58" t="s">
        <v>94</v>
      </c>
      <c r="D402" s="58" t="s">
        <v>90</v>
      </c>
      <c r="E402" s="76">
        <v>21697.52</v>
      </c>
    </row>
    <row r="403" spans="2:5" x14ac:dyDescent="0.25">
      <c r="B403" s="62">
        <v>40245</v>
      </c>
      <c r="C403" s="58" t="s">
        <v>75</v>
      </c>
      <c r="D403" s="58" t="s">
        <v>112</v>
      </c>
      <c r="E403" s="76">
        <v>16150.08</v>
      </c>
    </row>
    <row r="404" spans="2:5" x14ac:dyDescent="0.25">
      <c r="B404" s="62">
        <v>40245</v>
      </c>
      <c r="C404" s="58" t="s">
        <v>99</v>
      </c>
      <c r="D404" s="58" t="s">
        <v>96</v>
      </c>
      <c r="E404" s="76">
        <v>22581.02</v>
      </c>
    </row>
    <row r="405" spans="2:5" x14ac:dyDescent="0.25">
      <c r="B405" s="62">
        <v>40244</v>
      </c>
      <c r="C405" s="58" t="s">
        <v>73</v>
      </c>
      <c r="D405" s="58" t="s">
        <v>93</v>
      </c>
      <c r="E405" s="76">
        <v>32365.279999999999</v>
      </c>
    </row>
    <row r="406" spans="2:5" x14ac:dyDescent="0.25">
      <c r="B406" s="62">
        <v>40244</v>
      </c>
      <c r="C406" s="58" t="s">
        <v>69</v>
      </c>
      <c r="D406" s="58" t="s">
        <v>108</v>
      </c>
      <c r="E406" s="76">
        <v>19599.28</v>
      </c>
    </row>
    <row r="407" spans="2:5" x14ac:dyDescent="0.25">
      <c r="B407" s="62">
        <v>40244</v>
      </c>
      <c r="C407" s="58" t="s">
        <v>71</v>
      </c>
      <c r="D407" s="58" t="s">
        <v>96</v>
      </c>
      <c r="E407" s="76">
        <v>27279.01</v>
      </c>
    </row>
    <row r="408" spans="2:5" x14ac:dyDescent="0.25">
      <c r="B408" s="62">
        <v>40243</v>
      </c>
      <c r="C408" s="58" t="s">
        <v>73</v>
      </c>
      <c r="D408" s="58" t="s">
        <v>93</v>
      </c>
      <c r="E408" s="76">
        <v>26687.5</v>
      </c>
    </row>
    <row r="409" spans="2:5" x14ac:dyDescent="0.25">
      <c r="B409" s="62">
        <v>40243</v>
      </c>
      <c r="C409" s="58" t="s">
        <v>73</v>
      </c>
      <c r="D409" s="58" t="s">
        <v>101</v>
      </c>
      <c r="E409" s="76">
        <v>19811.55</v>
      </c>
    </row>
    <row r="410" spans="2:5" x14ac:dyDescent="0.25">
      <c r="B410" s="62">
        <v>40243</v>
      </c>
      <c r="C410" s="58" t="s">
        <v>99</v>
      </c>
      <c r="D410" s="58" t="s">
        <v>110</v>
      </c>
      <c r="E410" s="76">
        <v>26778.29</v>
      </c>
    </row>
    <row r="411" spans="2:5" x14ac:dyDescent="0.25">
      <c r="B411" s="62">
        <v>40242</v>
      </c>
      <c r="C411" s="58" t="s">
        <v>99</v>
      </c>
      <c r="D411" s="58" t="s">
        <v>108</v>
      </c>
      <c r="E411" s="76">
        <v>33521.760000000002</v>
      </c>
    </row>
    <row r="412" spans="2:5" x14ac:dyDescent="0.25">
      <c r="B412" s="62">
        <v>40242</v>
      </c>
      <c r="C412" s="58" t="s">
        <v>73</v>
      </c>
      <c r="D412" s="58" t="s">
        <v>106</v>
      </c>
      <c r="E412" s="76">
        <v>20370.93</v>
      </c>
    </row>
    <row r="413" spans="2:5" x14ac:dyDescent="0.25">
      <c r="B413" s="62">
        <v>40241</v>
      </c>
      <c r="C413" s="58" t="s">
        <v>73</v>
      </c>
      <c r="D413" s="58" t="s">
        <v>107</v>
      </c>
      <c r="E413" s="76">
        <v>19873.45</v>
      </c>
    </row>
    <row r="414" spans="2:5" x14ac:dyDescent="0.25">
      <c r="B414" s="62">
        <v>40239</v>
      </c>
      <c r="C414" s="58" t="s">
        <v>71</v>
      </c>
      <c r="D414" s="58" t="s">
        <v>114</v>
      </c>
      <c r="E414" s="76">
        <v>25367</v>
      </c>
    </row>
    <row r="415" spans="2:5" x14ac:dyDescent="0.25">
      <c r="B415" s="62">
        <v>40239</v>
      </c>
      <c r="C415" s="58" t="s">
        <v>69</v>
      </c>
      <c r="D415" s="58" t="s">
        <v>101</v>
      </c>
      <c r="E415" s="76">
        <v>17659.490000000002</v>
      </c>
    </row>
    <row r="416" spans="2:5" x14ac:dyDescent="0.25">
      <c r="B416" s="62">
        <v>40237</v>
      </c>
      <c r="C416" s="58" t="s">
        <v>71</v>
      </c>
      <c r="D416" s="58" t="s">
        <v>95</v>
      </c>
      <c r="E416" s="76">
        <v>34100.239999999998</v>
      </c>
    </row>
    <row r="417" spans="2:5" x14ac:dyDescent="0.25">
      <c r="B417" s="62">
        <v>40237</v>
      </c>
      <c r="C417" s="58" t="s">
        <v>71</v>
      </c>
      <c r="D417" s="58" t="s">
        <v>95</v>
      </c>
      <c r="E417" s="76">
        <v>24331.13</v>
      </c>
    </row>
    <row r="418" spans="2:5" x14ac:dyDescent="0.25">
      <c r="B418" s="62">
        <v>40237</v>
      </c>
      <c r="C418" s="58" t="s">
        <v>72</v>
      </c>
      <c r="D418" s="58" t="s">
        <v>100</v>
      </c>
      <c r="E418" s="76">
        <v>17417.32</v>
      </c>
    </row>
    <row r="419" spans="2:5" x14ac:dyDescent="0.25">
      <c r="B419" s="62">
        <v>40237</v>
      </c>
      <c r="C419" s="58" t="s">
        <v>72</v>
      </c>
      <c r="D419" s="58" t="s">
        <v>100</v>
      </c>
      <c r="E419" s="76">
        <v>22764.080000000002</v>
      </c>
    </row>
    <row r="420" spans="2:5" x14ac:dyDescent="0.25">
      <c r="B420" s="62">
        <v>40237</v>
      </c>
      <c r="C420" s="58" t="s">
        <v>73</v>
      </c>
      <c r="D420" s="58" t="s">
        <v>96</v>
      </c>
      <c r="E420" s="76">
        <v>32989.339999999997</v>
      </c>
    </row>
    <row r="421" spans="2:5" x14ac:dyDescent="0.25">
      <c r="B421" s="62">
        <v>40236</v>
      </c>
      <c r="C421" s="58" t="s">
        <v>75</v>
      </c>
      <c r="D421" s="58" t="s">
        <v>111</v>
      </c>
      <c r="E421" s="76">
        <v>17382.36</v>
      </c>
    </row>
    <row r="422" spans="2:5" x14ac:dyDescent="0.25">
      <c r="B422" s="62">
        <v>40236</v>
      </c>
      <c r="C422" s="58" t="s">
        <v>69</v>
      </c>
      <c r="D422" s="58" t="s">
        <v>104</v>
      </c>
      <c r="E422" s="76">
        <v>19043.25</v>
      </c>
    </row>
    <row r="423" spans="2:5" x14ac:dyDescent="0.25">
      <c r="B423" s="62">
        <v>40235</v>
      </c>
      <c r="C423" s="58" t="s">
        <v>69</v>
      </c>
      <c r="D423" s="58" t="s">
        <v>108</v>
      </c>
      <c r="E423" s="76">
        <v>24549.4</v>
      </c>
    </row>
    <row r="424" spans="2:5" x14ac:dyDescent="0.25">
      <c r="B424" s="62">
        <v>40235</v>
      </c>
      <c r="C424" s="58" t="s">
        <v>73</v>
      </c>
      <c r="D424" s="58" t="s">
        <v>91</v>
      </c>
      <c r="E424" s="76">
        <v>26487.5</v>
      </c>
    </row>
    <row r="425" spans="2:5" x14ac:dyDescent="0.25">
      <c r="B425" s="62">
        <v>40234</v>
      </c>
      <c r="C425" s="58" t="s">
        <v>94</v>
      </c>
      <c r="D425" s="58" t="s">
        <v>93</v>
      </c>
      <c r="E425" s="76">
        <v>29121.62</v>
      </c>
    </row>
    <row r="426" spans="2:5" x14ac:dyDescent="0.25">
      <c r="B426" s="62">
        <v>40234</v>
      </c>
      <c r="C426" s="58" t="s">
        <v>75</v>
      </c>
      <c r="D426" s="58" t="s">
        <v>96</v>
      </c>
      <c r="E426" s="76">
        <v>27474.78</v>
      </c>
    </row>
    <row r="427" spans="2:5" x14ac:dyDescent="0.25">
      <c r="B427" s="62">
        <v>40233</v>
      </c>
      <c r="C427" s="58" t="s">
        <v>94</v>
      </c>
      <c r="D427" s="58" t="s">
        <v>106</v>
      </c>
      <c r="E427" s="76">
        <v>25676.32</v>
      </c>
    </row>
    <row r="428" spans="2:5" x14ac:dyDescent="0.25">
      <c r="B428" s="62">
        <v>40231</v>
      </c>
      <c r="C428" s="58" t="s">
        <v>72</v>
      </c>
      <c r="D428" s="58" t="s">
        <v>106</v>
      </c>
      <c r="E428" s="76">
        <v>16126.11</v>
      </c>
    </row>
    <row r="429" spans="2:5" x14ac:dyDescent="0.25">
      <c r="B429" s="62">
        <v>40230</v>
      </c>
      <c r="C429" s="58" t="s">
        <v>69</v>
      </c>
      <c r="D429" s="58" t="s">
        <v>111</v>
      </c>
      <c r="E429" s="76">
        <v>28616.63</v>
      </c>
    </row>
    <row r="430" spans="2:5" x14ac:dyDescent="0.25">
      <c r="B430" s="62">
        <v>40230</v>
      </c>
      <c r="C430" s="58" t="s">
        <v>94</v>
      </c>
      <c r="D430" s="58" t="s">
        <v>100</v>
      </c>
      <c r="E430" s="76">
        <v>27570.6</v>
      </c>
    </row>
    <row r="431" spans="2:5" x14ac:dyDescent="0.25">
      <c r="B431" s="62">
        <v>40229</v>
      </c>
      <c r="C431" s="58" t="s">
        <v>72</v>
      </c>
      <c r="D431" s="58" t="s">
        <v>98</v>
      </c>
      <c r="E431" s="76">
        <v>33431.72</v>
      </c>
    </row>
    <row r="432" spans="2:5" x14ac:dyDescent="0.25">
      <c r="B432" s="62">
        <v>40227</v>
      </c>
      <c r="C432" s="58" t="s">
        <v>69</v>
      </c>
      <c r="D432" s="58" t="s">
        <v>104</v>
      </c>
      <c r="E432" s="76">
        <v>25268.42</v>
      </c>
    </row>
    <row r="433" spans="2:5" x14ac:dyDescent="0.25">
      <c r="B433" s="62">
        <v>40227</v>
      </c>
      <c r="C433" s="58" t="s">
        <v>69</v>
      </c>
      <c r="D433" s="58" t="s">
        <v>101</v>
      </c>
      <c r="E433" s="76">
        <v>29244.5</v>
      </c>
    </row>
    <row r="434" spans="2:5" x14ac:dyDescent="0.25">
      <c r="B434" s="62">
        <v>40227</v>
      </c>
      <c r="C434" s="58" t="s">
        <v>71</v>
      </c>
      <c r="D434" s="58" t="s">
        <v>113</v>
      </c>
      <c r="E434" s="76">
        <v>27254.080000000002</v>
      </c>
    </row>
    <row r="435" spans="2:5" x14ac:dyDescent="0.25">
      <c r="B435" s="62">
        <v>40226</v>
      </c>
      <c r="C435" s="58" t="s">
        <v>75</v>
      </c>
      <c r="D435" s="58" t="s">
        <v>90</v>
      </c>
      <c r="E435" s="76">
        <v>18107.98</v>
      </c>
    </row>
    <row r="436" spans="2:5" x14ac:dyDescent="0.25">
      <c r="B436" s="62">
        <v>40225</v>
      </c>
      <c r="C436" s="58" t="s">
        <v>72</v>
      </c>
      <c r="D436" s="58" t="s">
        <v>108</v>
      </c>
      <c r="E436" s="76">
        <v>30093.4</v>
      </c>
    </row>
    <row r="437" spans="2:5" x14ac:dyDescent="0.25">
      <c r="B437" s="62">
        <v>40225</v>
      </c>
      <c r="C437" s="58" t="s">
        <v>69</v>
      </c>
      <c r="D437" s="58" t="s">
        <v>104</v>
      </c>
      <c r="E437" s="76">
        <v>40462.199999999997</v>
      </c>
    </row>
    <row r="438" spans="2:5" x14ac:dyDescent="0.25">
      <c r="B438" s="62">
        <v>40224</v>
      </c>
      <c r="C438" s="58" t="s">
        <v>99</v>
      </c>
      <c r="D438" s="58" t="s">
        <v>108</v>
      </c>
      <c r="E438" s="76">
        <v>27255.09</v>
      </c>
    </row>
    <row r="439" spans="2:5" x14ac:dyDescent="0.25">
      <c r="B439" s="62">
        <v>40224</v>
      </c>
      <c r="C439" s="58" t="s">
        <v>99</v>
      </c>
      <c r="D439" s="58" t="s">
        <v>111</v>
      </c>
      <c r="E439" s="76">
        <v>24510.63</v>
      </c>
    </row>
    <row r="440" spans="2:5" x14ac:dyDescent="0.25">
      <c r="B440" s="62">
        <v>40223</v>
      </c>
      <c r="C440" s="58" t="s">
        <v>75</v>
      </c>
      <c r="D440" s="58" t="s">
        <v>95</v>
      </c>
      <c r="E440" s="76">
        <v>30562.639999999999</v>
      </c>
    </row>
    <row r="441" spans="2:5" x14ac:dyDescent="0.25">
      <c r="B441" s="62">
        <v>40222</v>
      </c>
      <c r="C441" s="58" t="s">
        <v>73</v>
      </c>
      <c r="D441" s="58" t="s">
        <v>90</v>
      </c>
      <c r="E441" s="76">
        <v>21630.42</v>
      </c>
    </row>
    <row r="442" spans="2:5" x14ac:dyDescent="0.25">
      <c r="B442" s="62">
        <v>40222</v>
      </c>
      <c r="C442" s="58" t="s">
        <v>71</v>
      </c>
      <c r="D442" s="58" t="s">
        <v>90</v>
      </c>
      <c r="E442" s="76">
        <v>26614.43</v>
      </c>
    </row>
    <row r="443" spans="2:5" x14ac:dyDescent="0.25">
      <c r="B443" s="62">
        <v>40221</v>
      </c>
      <c r="C443" s="58" t="s">
        <v>99</v>
      </c>
      <c r="D443" s="58" t="s">
        <v>100</v>
      </c>
      <c r="E443" s="76">
        <v>22614.75</v>
      </c>
    </row>
    <row r="444" spans="2:5" x14ac:dyDescent="0.25">
      <c r="B444" s="62">
        <v>40219</v>
      </c>
      <c r="C444" s="58" t="s">
        <v>94</v>
      </c>
      <c r="D444" s="58" t="s">
        <v>93</v>
      </c>
      <c r="E444" s="76">
        <v>29174.02</v>
      </c>
    </row>
    <row r="445" spans="2:5" x14ac:dyDescent="0.25">
      <c r="B445" s="62">
        <v>40217</v>
      </c>
      <c r="C445" s="58" t="s">
        <v>99</v>
      </c>
      <c r="D445" s="58" t="s">
        <v>93</v>
      </c>
      <c r="E445" s="76">
        <v>24088.77</v>
      </c>
    </row>
    <row r="446" spans="2:5" x14ac:dyDescent="0.25">
      <c r="B446" s="62">
        <v>40216</v>
      </c>
      <c r="C446" s="58" t="s">
        <v>73</v>
      </c>
      <c r="D446" s="58" t="s">
        <v>95</v>
      </c>
      <c r="E446" s="76">
        <v>19148.310000000001</v>
      </c>
    </row>
    <row r="447" spans="2:5" x14ac:dyDescent="0.25">
      <c r="B447" s="62">
        <v>40215</v>
      </c>
      <c r="C447" s="58" t="s">
        <v>71</v>
      </c>
      <c r="D447" s="58" t="s">
        <v>95</v>
      </c>
      <c r="E447" s="76">
        <v>42622.32</v>
      </c>
    </row>
    <row r="448" spans="2:5" x14ac:dyDescent="0.25">
      <c r="B448" s="62">
        <v>40215</v>
      </c>
      <c r="C448" s="58" t="s">
        <v>71</v>
      </c>
      <c r="D448" s="58" t="s">
        <v>97</v>
      </c>
      <c r="E448" s="76">
        <v>26841.07</v>
      </c>
    </row>
    <row r="449" spans="2:5" x14ac:dyDescent="0.25">
      <c r="B449" s="62">
        <v>40213</v>
      </c>
      <c r="C449" s="58" t="s">
        <v>73</v>
      </c>
      <c r="D449" s="58" t="s">
        <v>111</v>
      </c>
      <c r="E449" s="76">
        <v>20569.240000000002</v>
      </c>
    </row>
    <row r="450" spans="2:5" x14ac:dyDescent="0.25">
      <c r="B450" s="62">
        <v>40213</v>
      </c>
      <c r="C450" s="58" t="s">
        <v>75</v>
      </c>
      <c r="D450" s="58" t="s">
        <v>103</v>
      </c>
      <c r="E450" s="76">
        <v>19871.36</v>
      </c>
    </row>
    <row r="451" spans="2:5" x14ac:dyDescent="0.25">
      <c r="B451" s="62">
        <v>40213</v>
      </c>
      <c r="C451" s="58" t="s">
        <v>99</v>
      </c>
      <c r="D451" s="58" t="s">
        <v>92</v>
      </c>
      <c r="E451" s="76">
        <v>29187.919999999998</v>
      </c>
    </row>
    <row r="452" spans="2:5" x14ac:dyDescent="0.25">
      <c r="B452" s="62">
        <v>40213</v>
      </c>
      <c r="C452" s="58" t="s">
        <v>75</v>
      </c>
      <c r="D452" s="58" t="s">
        <v>92</v>
      </c>
      <c r="E452" s="76">
        <v>22993.41</v>
      </c>
    </row>
    <row r="453" spans="2:5" x14ac:dyDescent="0.25">
      <c r="B453" s="62">
        <v>40211</v>
      </c>
      <c r="C453" s="58" t="s">
        <v>94</v>
      </c>
      <c r="D453" s="58" t="s">
        <v>106</v>
      </c>
      <c r="E453" s="76">
        <v>21742.21</v>
      </c>
    </row>
    <row r="454" spans="2:5" x14ac:dyDescent="0.25">
      <c r="B454" s="62">
        <v>40210</v>
      </c>
      <c r="C454" s="58" t="s">
        <v>71</v>
      </c>
      <c r="D454" s="58" t="s">
        <v>90</v>
      </c>
      <c r="E454" s="76">
        <v>25226.54</v>
      </c>
    </row>
    <row r="455" spans="2:5" x14ac:dyDescent="0.25">
      <c r="B455" s="62">
        <v>40210</v>
      </c>
      <c r="C455" s="58" t="s">
        <v>71</v>
      </c>
      <c r="D455" s="58" t="s">
        <v>95</v>
      </c>
      <c r="E455" s="76">
        <v>26258.57</v>
      </c>
    </row>
    <row r="456" spans="2:5" x14ac:dyDescent="0.25">
      <c r="B456" s="62">
        <v>40209</v>
      </c>
      <c r="C456" s="58" t="s">
        <v>69</v>
      </c>
      <c r="D456" s="58" t="s">
        <v>101</v>
      </c>
      <c r="E456" s="76">
        <v>22612.48</v>
      </c>
    </row>
    <row r="457" spans="2:5" x14ac:dyDescent="0.25">
      <c r="B457" s="62">
        <v>40204</v>
      </c>
      <c r="C457" s="58" t="s">
        <v>69</v>
      </c>
      <c r="D457" s="58" t="s">
        <v>113</v>
      </c>
      <c r="E457" s="76">
        <v>24414.79</v>
      </c>
    </row>
    <row r="458" spans="2:5" x14ac:dyDescent="0.25">
      <c r="B458" s="62">
        <v>40203</v>
      </c>
      <c r="C458" s="58" t="s">
        <v>69</v>
      </c>
      <c r="D458" s="58" t="s">
        <v>111</v>
      </c>
      <c r="E458" s="76">
        <v>20951.39</v>
      </c>
    </row>
    <row r="459" spans="2:5" x14ac:dyDescent="0.25">
      <c r="B459" s="62">
        <v>40202</v>
      </c>
      <c r="C459" s="58" t="s">
        <v>71</v>
      </c>
      <c r="D459" s="58" t="s">
        <v>90</v>
      </c>
      <c r="E459" s="76">
        <v>26674.45</v>
      </c>
    </row>
    <row r="460" spans="2:5" x14ac:dyDescent="0.25">
      <c r="B460" s="62">
        <v>40202</v>
      </c>
      <c r="C460" s="58" t="s">
        <v>71</v>
      </c>
      <c r="D460" s="58" t="s">
        <v>93</v>
      </c>
      <c r="E460" s="76">
        <v>19215.810000000001</v>
      </c>
    </row>
    <row r="461" spans="2:5" x14ac:dyDescent="0.25">
      <c r="B461" s="62">
        <v>40202</v>
      </c>
      <c r="C461" s="58" t="s">
        <v>69</v>
      </c>
      <c r="D461" s="58" t="s">
        <v>110</v>
      </c>
      <c r="E461" s="76">
        <v>26388.47</v>
      </c>
    </row>
    <row r="462" spans="2:5" x14ac:dyDescent="0.25">
      <c r="B462" s="62">
        <v>40202</v>
      </c>
      <c r="C462" s="58" t="s">
        <v>69</v>
      </c>
      <c r="D462" s="58" t="s">
        <v>105</v>
      </c>
      <c r="E462" s="76">
        <v>28029.599999999999</v>
      </c>
    </row>
    <row r="463" spans="2:5" x14ac:dyDescent="0.25">
      <c r="B463" s="62">
        <v>40201</v>
      </c>
      <c r="C463" s="58" t="s">
        <v>99</v>
      </c>
      <c r="D463" s="58" t="s">
        <v>93</v>
      </c>
      <c r="E463" s="76">
        <v>20669.509999999998</v>
      </c>
    </row>
    <row r="464" spans="2:5" x14ac:dyDescent="0.25">
      <c r="B464" s="62">
        <v>40200</v>
      </c>
      <c r="C464" s="58" t="s">
        <v>69</v>
      </c>
      <c r="D464" s="58" t="s">
        <v>104</v>
      </c>
      <c r="E464" s="76">
        <v>20198.77</v>
      </c>
    </row>
    <row r="465" spans="2:5" x14ac:dyDescent="0.25">
      <c r="B465" s="62">
        <v>40199</v>
      </c>
      <c r="C465" s="58" t="s">
        <v>72</v>
      </c>
      <c r="D465" s="58" t="s">
        <v>108</v>
      </c>
      <c r="E465" s="76">
        <v>25872.69</v>
      </c>
    </row>
    <row r="466" spans="2:5" x14ac:dyDescent="0.25">
      <c r="B466" s="62">
        <v>40199</v>
      </c>
      <c r="C466" s="58" t="s">
        <v>72</v>
      </c>
      <c r="D466" s="58" t="s">
        <v>108</v>
      </c>
      <c r="E466" s="76">
        <v>21707.18</v>
      </c>
    </row>
    <row r="467" spans="2:5" x14ac:dyDescent="0.25">
      <c r="B467" s="62">
        <v>40197</v>
      </c>
      <c r="C467" s="58" t="s">
        <v>99</v>
      </c>
      <c r="D467" s="58" t="s">
        <v>110</v>
      </c>
      <c r="E467" s="76">
        <v>35956.57</v>
      </c>
    </row>
    <row r="468" spans="2:5" x14ac:dyDescent="0.25">
      <c r="B468" s="62">
        <v>40196</v>
      </c>
      <c r="C468" s="58" t="s">
        <v>69</v>
      </c>
      <c r="D468" s="58" t="s">
        <v>105</v>
      </c>
      <c r="E468" s="76">
        <v>18425.669999999998</v>
      </c>
    </row>
    <row r="469" spans="2:5" x14ac:dyDescent="0.25">
      <c r="B469" s="62">
        <v>40192</v>
      </c>
      <c r="C469" s="58" t="s">
        <v>69</v>
      </c>
      <c r="D469" s="58" t="s">
        <v>95</v>
      </c>
      <c r="E469" s="76">
        <v>35527.54</v>
      </c>
    </row>
    <row r="470" spans="2:5" x14ac:dyDescent="0.25">
      <c r="B470" s="62">
        <v>40192</v>
      </c>
      <c r="C470" s="58" t="s">
        <v>71</v>
      </c>
      <c r="D470" s="58" t="s">
        <v>103</v>
      </c>
      <c r="E470" s="76">
        <v>22389.599999999999</v>
      </c>
    </row>
    <row r="471" spans="2:5" x14ac:dyDescent="0.25">
      <c r="B471" s="62">
        <v>40190</v>
      </c>
      <c r="C471" s="58" t="s">
        <v>71</v>
      </c>
      <c r="D471" s="58" t="s">
        <v>90</v>
      </c>
      <c r="E471" s="76">
        <v>32357.88</v>
      </c>
    </row>
    <row r="472" spans="2:5" x14ac:dyDescent="0.25">
      <c r="B472" s="62">
        <v>40188</v>
      </c>
      <c r="C472" s="58" t="s">
        <v>73</v>
      </c>
      <c r="D472" s="58" t="s">
        <v>93</v>
      </c>
      <c r="E472" s="76">
        <v>26742.76</v>
      </c>
    </row>
    <row r="473" spans="2:5" x14ac:dyDescent="0.25">
      <c r="B473" s="62">
        <v>40185</v>
      </c>
      <c r="C473" s="58" t="s">
        <v>75</v>
      </c>
      <c r="D473" s="58" t="s">
        <v>111</v>
      </c>
      <c r="E473" s="76">
        <v>33268.01</v>
      </c>
    </row>
    <row r="474" spans="2:5" x14ac:dyDescent="0.25">
      <c r="B474" s="62">
        <v>40184</v>
      </c>
      <c r="C474" s="58" t="s">
        <v>69</v>
      </c>
      <c r="D474" s="58" t="s">
        <v>90</v>
      </c>
      <c r="E474" s="76">
        <v>23404.05</v>
      </c>
    </row>
    <row r="475" spans="2:5" x14ac:dyDescent="0.25">
      <c r="B475" s="62">
        <v>40184</v>
      </c>
      <c r="C475" s="58" t="s">
        <v>75</v>
      </c>
      <c r="D475" s="58" t="s">
        <v>113</v>
      </c>
      <c r="E475" s="76">
        <v>15795.74</v>
      </c>
    </row>
    <row r="476" spans="2:5" x14ac:dyDescent="0.25">
      <c r="B476" s="62">
        <v>40182</v>
      </c>
      <c r="C476" s="58" t="s">
        <v>71</v>
      </c>
      <c r="D476" s="58" t="s">
        <v>108</v>
      </c>
      <c r="E476" s="76">
        <v>24642.87</v>
      </c>
    </row>
    <row r="477" spans="2:5" x14ac:dyDescent="0.25">
      <c r="B477" s="62">
        <v>40182</v>
      </c>
      <c r="C477" s="58" t="s">
        <v>73</v>
      </c>
      <c r="D477" s="58" t="s">
        <v>111</v>
      </c>
      <c r="E477" s="76">
        <v>25299.3</v>
      </c>
    </row>
    <row r="478" spans="2:5" x14ac:dyDescent="0.25">
      <c r="B478" s="62">
        <v>40182</v>
      </c>
      <c r="C478" s="58" t="s">
        <v>94</v>
      </c>
      <c r="D478" s="58" t="s">
        <v>100</v>
      </c>
      <c r="E478" s="76">
        <v>28023.09</v>
      </c>
    </row>
    <row r="479" spans="2:5" x14ac:dyDescent="0.25">
      <c r="B479" s="62">
        <v>40182</v>
      </c>
      <c r="C479" s="58" t="s">
        <v>72</v>
      </c>
      <c r="D479" s="58" t="s">
        <v>102</v>
      </c>
      <c r="E479" s="76">
        <v>21808.14</v>
      </c>
    </row>
    <row r="480" spans="2:5" x14ac:dyDescent="0.25">
      <c r="B480" s="62">
        <v>40180</v>
      </c>
      <c r="C480" s="58" t="s">
        <v>72</v>
      </c>
      <c r="D480" s="58" t="s">
        <v>90</v>
      </c>
      <c r="E480" s="76">
        <v>26868.76</v>
      </c>
    </row>
    <row r="481" spans="2:5" x14ac:dyDescent="0.25">
      <c r="B481" s="62">
        <v>40179</v>
      </c>
      <c r="C481" s="58" t="s">
        <v>69</v>
      </c>
      <c r="D481" s="58" t="s">
        <v>105</v>
      </c>
      <c r="E481" s="76">
        <v>25039.95</v>
      </c>
    </row>
    <row r="482" spans="2:5" x14ac:dyDescent="0.25">
      <c r="B482" s="62">
        <v>40177</v>
      </c>
      <c r="C482" s="58" t="s">
        <v>73</v>
      </c>
      <c r="D482" s="58" t="s">
        <v>109</v>
      </c>
      <c r="E482" s="76">
        <v>20399.75</v>
      </c>
    </row>
    <row r="483" spans="2:5" x14ac:dyDescent="0.25">
      <c r="B483" s="62">
        <v>40176</v>
      </c>
      <c r="C483" s="58" t="s">
        <v>69</v>
      </c>
      <c r="D483" s="58" t="s">
        <v>108</v>
      </c>
      <c r="E483" s="76">
        <v>28485</v>
      </c>
    </row>
    <row r="484" spans="2:5" x14ac:dyDescent="0.25">
      <c r="B484" s="62">
        <v>40176</v>
      </c>
      <c r="C484" s="58" t="s">
        <v>94</v>
      </c>
      <c r="D484" s="58" t="s">
        <v>106</v>
      </c>
      <c r="E484" s="76">
        <v>21508.55</v>
      </c>
    </row>
    <row r="485" spans="2:5" x14ac:dyDescent="0.25">
      <c r="B485" s="62">
        <v>40176</v>
      </c>
      <c r="C485" s="58" t="s">
        <v>73</v>
      </c>
      <c r="D485" s="58" t="s">
        <v>112</v>
      </c>
      <c r="E485" s="76">
        <v>26728.69</v>
      </c>
    </row>
    <row r="486" spans="2:5" x14ac:dyDescent="0.25">
      <c r="B486" s="62">
        <v>40176</v>
      </c>
      <c r="C486" s="58" t="s">
        <v>75</v>
      </c>
      <c r="D486" s="58" t="s">
        <v>113</v>
      </c>
      <c r="E486" s="76">
        <v>33694.36</v>
      </c>
    </row>
    <row r="487" spans="2:5" x14ac:dyDescent="0.25">
      <c r="B487" s="62">
        <v>40174</v>
      </c>
      <c r="C487" s="58" t="s">
        <v>72</v>
      </c>
      <c r="D487" s="58" t="s">
        <v>106</v>
      </c>
      <c r="E487" s="76">
        <v>21075.17</v>
      </c>
    </row>
    <row r="488" spans="2:5" x14ac:dyDescent="0.25">
      <c r="B488" s="62">
        <v>40174</v>
      </c>
      <c r="C488" s="58" t="s">
        <v>99</v>
      </c>
      <c r="D488" s="58" t="s">
        <v>96</v>
      </c>
      <c r="E488" s="76">
        <v>26335.19</v>
      </c>
    </row>
    <row r="489" spans="2:5" x14ac:dyDescent="0.25">
      <c r="B489" s="62">
        <v>40174</v>
      </c>
      <c r="C489" s="58" t="s">
        <v>69</v>
      </c>
      <c r="D489" s="58" t="s">
        <v>113</v>
      </c>
      <c r="E489" s="76">
        <v>27009.81</v>
      </c>
    </row>
    <row r="490" spans="2:5" x14ac:dyDescent="0.25">
      <c r="B490" s="62">
        <v>40173</v>
      </c>
      <c r="C490" s="58" t="s">
        <v>72</v>
      </c>
      <c r="D490" s="58" t="s">
        <v>93</v>
      </c>
      <c r="E490" s="76">
        <v>24817.41</v>
      </c>
    </row>
    <row r="491" spans="2:5" x14ac:dyDescent="0.25">
      <c r="B491" s="62">
        <v>40173</v>
      </c>
      <c r="C491" s="58" t="s">
        <v>72</v>
      </c>
      <c r="D491" s="58" t="s">
        <v>95</v>
      </c>
      <c r="E491" s="76">
        <v>31250.89</v>
      </c>
    </row>
    <row r="492" spans="2:5" x14ac:dyDescent="0.25">
      <c r="B492" s="62">
        <v>40173</v>
      </c>
      <c r="C492" s="58" t="s">
        <v>69</v>
      </c>
      <c r="D492" s="58" t="s">
        <v>101</v>
      </c>
      <c r="E492" s="76">
        <v>27994.959999999999</v>
      </c>
    </row>
    <row r="493" spans="2:5" x14ac:dyDescent="0.25">
      <c r="B493" s="62">
        <v>40173</v>
      </c>
      <c r="C493" s="58" t="s">
        <v>73</v>
      </c>
      <c r="D493" s="58" t="s">
        <v>107</v>
      </c>
      <c r="E493" s="76">
        <v>28060.47</v>
      </c>
    </row>
    <row r="494" spans="2:5" x14ac:dyDescent="0.25">
      <c r="B494" s="62">
        <v>40172</v>
      </c>
      <c r="C494" s="58" t="s">
        <v>69</v>
      </c>
      <c r="D494" s="58" t="s">
        <v>106</v>
      </c>
      <c r="E494" s="76">
        <v>21019.46</v>
      </c>
    </row>
    <row r="495" spans="2:5" x14ac:dyDescent="0.25">
      <c r="B495" s="62">
        <v>40171</v>
      </c>
      <c r="C495" s="58" t="s">
        <v>71</v>
      </c>
      <c r="D495" s="58" t="s">
        <v>106</v>
      </c>
      <c r="E495" s="76">
        <v>28709.19</v>
      </c>
    </row>
    <row r="496" spans="2:5" x14ac:dyDescent="0.25">
      <c r="B496" s="62">
        <v>40171</v>
      </c>
      <c r="C496" s="58" t="s">
        <v>69</v>
      </c>
      <c r="D496" s="58" t="s">
        <v>98</v>
      </c>
      <c r="E496" s="76">
        <v>25316.62</v>
      </c>
    </row>
    <row r="497" spans="2:5" x14ac:dyDescent="0.25">
      <c r="B497" s="62">
        <v>40169</v>
      </c>
      <c r="C497" s="58" t="s">
        <v>71</v>
      </c>
      <c r="D497" s="58" t="s">
        <v>93</v>
      </c>
      <c r="E497" s="76">
        <v>34580.65</v>
      </c>
    </row>
    <row r="498" spans="2:5" x14ac:dyDescent="0.25">
      <c r="B498" s="62">
        <v>40169</v>
      </c>
      <c r="C498" s="58" t="s">
        <v>69</v>
      </c>
      <c r="D498" s="58" t="s">
        <v>93</v>
      </c>
      <c r="E498" s="76">
        <v>29331.68</v>
      </c>
    </row>
    <row r="499" spans="2:5" x14ac:dyDescent="0.25">
      <c r="B499" s="62">
        <v>40169</v>
      </c>
      <c r="C499" s="58" t="s">
        <v>94</v>
      </c>
      <c r="D499" s="58" t="s">
        <v>103</v>
      </c>
      <c r="E499" s="76">
        <v>28326.43</v>
      </c>
    </row>
    <row r="500" spans="2:5" x14ac:dyDescent="0.25">
      <c r="B500" s="62">
        <v>40167</v>
      </c>
      <c r="C500" s="58" t="s">
        <v>69</v>
      </c>
      <c r="D500" s="58" t="s">
        <v>107</v>
      </c>
      <c r="E500" s="76">
        <v>25763.72</v>
      </c>
    </row>
    <row r="501" spans="2:5" x14ac:dyDescent="0.25">
      <c r="B501" s="62">
        <v>40167</v>
      </c>
      <c r="C501" s="58" t="s">
        <v>69</v>
      </c>
      <c r="D501" s="58" t="s">
        <v>110</v>
      </c>
      <c r="E501" s="76">
        <v>25471.99</v>
      </c>
    </row>
    <row r="502" spans="2:5" x14ac:dyDescent="0.25">
      <c r="B502" s="62">
        <v>40166</v>
      </c>
      <c r="C502" s="58" t="s">
        <v>72</v>
      </c>
      <c r="D502" s="58" t="s">
        <v>90</v>
      </c>
      <c r="E502" s="76">
        <v>31301.4</v>
      </c>
    </row>
    <row r="503" spans="2:5" x14ac:dyDescent="0.25">
      <c r="B503" s="62">
        <v>40166</v>
      </c>
      <c r="C503" s="58" t="s">
        <v>99</v>
      </c>
      <c r="D503" s="58" t="s">
        <v>95</v>
      </c>
      <c r="E503" s="76">
        <v>33301.050000000003</v>
      </c>
    </row>
    <row r="504" spans="2:5" x14ac:dyDescent="0.25">
      <c r="B504" s="62">
        <v>40165</v>
      </c>
      <c r="C504" s="58" t="s">
        <v>72</v>
      </c>
      <c r="D504" s="58" t="s">
        <v>93</v>
      </c>
      <c r="E504" s="76">
        <v>19322.7</v>
      </c>
    </row>
    <row r="505" spans="2:5" x14ac:dyDescent="0.25">
      <c r="B505" s="62">
        <v>40165</v>
      </c>
      <c r="C505" s="58" t="s">
        <v>73</v>
      </c>
      <c r="D505" s="58" t="s">
        <v>106</v>
      </c>
      <c r="E505" s="76">
        <v>18495.759999999998</v>
      </c>
    </row>
    <row r="506" spans="2:5" x14ac:dyDescent="0.25">
      <c r="B506" s="62">
        <v>40165</v>
      </c>
      <c r="C506" s="58" t="s">
        <v>73</v>
      </c>
      <c r="D506" s="58" t="s">
        <v>96</v>
      </c>
      <c r="E506" s="76">
        <v>26585.01</v>
      </c>
    </row>
    <row r="507" spans="2:5" x14ac:dyDescent="0.25">
      <c r="B507" s="62">
        <v>40163</v>
      </c>
      <c r="C507" s="58" t="s">
        <v>99</v>
      </c>
      <c r="D507" s="58" t="s">
        <v>100</v>
      </c>
      <c r="E507" s="76">
        <v>21072.38</v>
      </c>
    </row>
    <row r="508" spans="2:5" x14ac:dyDescent="0.25">
      <c r="B508" s="62">
        <v>40163</v>
      </c>
      <c r="C508" s="58" t="s">
        <v>75</v>
      </c>
      <c r="D508" s="58" t="s">
        <v>110</v>
      </c>
      <c r="E508" s="76">
        <v>27499.99</v>
      </c>
    </row>
    <row r="509" spans="2:5" x14ac:dyDescent="0.25">
      <c r="B509" s="62">
        <v>40162</v>
      </c>
      <c r="C509" s="58" t="s">
        <v>69</v>
      </c>
      <c r="D509" s="58" t="s">
        <v>98</v>
      </c>
      <c r="E509" s="76">
        <v>19281.02</v>
      </c>
    </row>
    <row r="510" spans="2:5" x14ac:dyDescent="0.25">
      <c r="B510" s="62">
        <v>40161</v>
      </c>
      <c r="C510" s="58" t="s">
        <v>75</v>
      </c>
      <c r="D510" s="58" t="s">
        <v>95</v>
      </c>
      <c r="E510" s="76">
        <v>29337.74</v>
      </c>
    </row>
    <row r="511" spans="2:5" x14ac:dyDescent="0.25">
      <c r="B511" s="62">
        <v>40161</v>
      </c>
      <c r="C511" s="58" t="s">
        <v>69</v>
      </c>
      <c r="D511" s="58" t="s">
        <v>112</v>
      </c>
      <c r="E511" s="76">
        <v>24314.16</v>
      </c>
    </row>
    <row r="512" spans="2:5" x14ac:dyDescent="0.25">
      <c r="B512" s="62">
        <v>40157</v>
      </c>
      <c r="C512" s="58" t="s">
        <v>69</v>
      </c>
      <c r="D512" s="58" t="s">
        <v>108</v>
      </c>
      <c r="E512" s="76">
        <v>25106.69</v>
      </c>
    </row>
    <row r="513" spans="2:5" x14ac:dyDescent="0.25">
      <c r="B513" s="62">
        <v>40157</v>
      </c>
      <c r="C513" s="58" t="s">
        <v>69</v>
      </c>
      <c r="D513" s="58" t="s">
        <v>112</v>
      </c>
      <c r="E513" s="76">
        <v>24683.7</v>
      </c>
    </row>
    <row r="514" spans="2:5" x14ac:dyDescent="0.25">
      <c r="B514" s="62">
        <v>40156</v>
      </c>
      <c r="C514" s="58" t="s">
        <v>71</v>
      </c>
      <c r="D514" s="58" t="s">
        <v>95</v>
      </c>
      <c r="E514" s="76">
        <v>28630.94</v>
      </c>
    </row>
    <row r="515" spans="2:5" x14ac:dyDescent="0.25">
      <c r="B515" s="62">
        <v>40155</v>
      </c>
      <c r="C515" s="58" t="s">
        <v>71</v>
      </c>
      <c r="D515" s="58" t="s">
        <v>93</v>
      </c>
      <c r="E515" s="76">
        <v>19000.490000000002</v>
      </c>
    </row>
    <row r="516" spans="2:5" x14ac:dyDescent="0.25">
      <c r="B516" s="62">
        <v>40155</v>
      </c>
      <c r="C516" s="58" t="s">
        <v>72</v>
      </c>
      <c r="D516" s="58" t="s">
        <v>108</v>
      </c>
      <c r="E516" s="76">
        <v>23212.68</v>
      </c>
    </row>
    <row r="517" spans="2:5" x14ac:dyDescent="0.25">
      <c r="B517" s="62">
        <v>40155</v>
      </c>
      <c r="C517" s="58" t="s">
        <v>75</v>
      </c>
      <c r="D517" s="58" t="s">
        <v>112</v>
      </c>
      <c r="E517" s="76">
        <v>27661.43</v>
      </c>
    </row>
    <row r="518" spans="2:5" x14ac:dyDescent="0.25">
      <c r="B518" s="62">
        <v>40154</v>
      </c>
      <c r="C518" s="58" t="s">
        <v>99</v>
      </c>
      <c r="D518" s="58" t="s">
        <v>95</v>
      </c>
      <c r="E518" s="76">
        <v>28576.03</v>
      </c>
    </row>
    <row r="519" spans="2:5" x14ac:dyDescent="0.25">
      <c r="B519" s="62">
        <v>40154</v>
      </c>
      <c r="C519" s="58" t="s">
        <v>99</v>
      </c>
      <c r="D519" s="58" t="s">
        <v>100</v>
      </c>
      <c r="E519" s="76">
        <v>29618.27</v>
      </c>
    </row>
    <row r="520" spans="2:5" x14ac:dyDescent="0.25">
      <c r="B520" s="62">
        <v>40152</v>
      </c>
      <c r="C520" s="58" t="s">
        <v>71</v>
      </c>
      <c r="D520" s="58" t="s">
        <v>100</v>
      </c>
      <c r="E520" s="76">
        <v>20729.240000000002</v>
      </c>
    </row>
    <row r="521" spans="2:5" x14ac:dyDescent="0.25">
      <c r="B521" s="62">
        <v>40151</v>
      </c>
      <c r="C521" s="58" t="s">
        <v>99</v>
      </c>
      <c r="D521" s="58" t="s">
        <v>90</v>
      </c>
      <c r="E521" s="76">
        <v>34203.769999999997</v>
      </c>
    </row>
    <row r="522" spans="2:5" x14ac:dyDescent="0.25">
      <c r="B522" s="62">
        <v>40151</v>
      </c>
      <c r="C522" s="58" t="s">
        <v>99</v>
      </c>
      <c r="D522" s="58" t="s">
        <v>111</v>
      </c>
      <c r="E522" s="76">
        <v>29039.21</v>
      </c>
    </row>
    <row r="523" spans="2:5" x14ac:dyDescent="0.25">
      <c r="B523" s="62">
        <v>40151</v>
      </c>
      <c r="C523" s="58" t="s">
        <v>69</v>
      </c>
      <c r="D523" s="58" t="s">
        <v>95</v>
      </c>
      <c r="E523" s="76">
        <v>17965.77</v>
      </c>
    </row>
    <row r="524" spans="2:5" x14ac:dyDescent="0.25">
      <c r="B524" s="62">
        <v>40151</v>
      </c>
      <c r="C524" s="58" t="s">
        <v>99</v>
      </c>
      <c r="D524" s="58" t="s">
        <v>103</v>
      </c>
      <c r="E524" s="76">
        <v>27795.21</v>
      </c>
    </row>
    <row r="525" spans="2:5" x14ac:dyDescent="0.25">
      <c r="B525" s="62">
        <v>40150</v>
      </c>
      <c r="C525" s="58" t="s">
        <v>94</v>
      </c>
      <c r="D525" s="58" t="s">
        <v>93</v>
      </c>
      <c r="E525" s="76">
        <v>21793.200000000001</v>
      </c>
    </row>
    <row r="526" spans="2:5" x14ac:dyDescent="0.25">
      <c r="B526" s="62">
        <v>40149</v>
      </c>
      <c r="C526" s="58" t="s">
        <v>71</v>
      </c>
      <c r="D526" s="58" t="s">
        <v>93</v>
      </c>
      <c r="E526" s="76">
        <v>31842.36</v>
      </c>
    </row>
    <row r="527" spans="2:5" x14ac:dyDescent="0.25">
      <c r="B527" s="62">
        <v>40148</v>
      </c>
      <c r="C527" s="58" t="s">
        <v>71</v>
      </c>
      <c r="D527" s="58" t="s">
        <v>90</v>
      </c>
      <c r="E527" s="76">
        <v>27434.77</v>
      </c>
    </row>
    <row r="528" spans="2:5" x14ac:dyDescent="0.25">
      <c r="B528" s="62">
        <v>40147</v>
      </c>
      <c r="C528" s="58" t="s">
        <v>99</v>
      </c>
      <c r="D528" s="58" t="s">
        <v>106</v>
      </c>
      <c r="E528" s="76">
        <v>27657.53</v>
      </c>
    </row>
    <row r="529" spans="2:5" x14ac:dyDescent="0.25">
      <c r="B529" s="62">
        <v>40147</v>
      </c>
      <c r="C529" s="58" t="s">
        <v>69</v>
      </c>
      <c r="D529" s="58" t="s">
        <v>91</v>
      </c>
      <c r="E529" s="76">
        <v>19973.21</v>
      </c>
    </row>
    <row r="530" spans="2:5" x14ac:dyDescent="0.25">
      <c r="B530" s="62">
        <v>40147</v>
      </c>
      <c r="C530" s="58" t="s">
        <v>69</v>
      </c>
      <c r="D530" s="58" t="s">
        <v>100</v>
      </c>
      <c r="E530" s="76">
        <v>26363.1</v>
      </c>
    </row>
    <row r="531" spans="2:5" x14ac:dyDescent="0.25">
      <c r="B531" s="62">
        <v>40146</v>
      </c>
      <c r="C531" s="58" t="s">
        <v>71</v>
      </c>
      <c r="D531" s="58" t="s">
        <v>101</v>
      </c>
      <c r="E531" s="76">
        <v>39621.919999999998</v>
      </c>
    </row>
    <row r="532" spans="2:5" x14ac:dyDescent="0.25">
      <c r="B532" s="62">
        <v>40145</v>
      </c>
      <c r="C532" s="58" t="s">
        <v>69</v>
      </c>
      <c r="D532" s="58" t="s">
        <v>93</v>
      </c>
      <c r="E532" s="76">
        <v>29468.1</v>
      </c>
    </row>
    <row r="533" spans="2:5" x14ac:dyDescent="0.25">
      <c r="B533" s="62">
        <v>40144</v>
      </c>
      <c r="C533" s="58" t="s">
        <v>72</v>
      </c>
      <c r="D533" s="58" t="s">
        <v>91</v>
      </c>
      <c r="E533" s="76">
        <v>19126.97</v>
      </c>
    </row>
    <row r="534" spans="2:5" x14ac:dyDescent="0.25">
      <c r="B534" s="62">
        <v>40143</v>
      </c>
      <c r="C534" s="58" t="s">
        <v>71</v>
      </c>
      <c r="D534" s="58" t="s">
        <v>93</v>
      </c>
      <c r="E534" s="76">
        <v>33963.94</v>
      </c>
    </row>
    <row r="535" spans="2:5" x14ac:dyDescent="0.25">
      <c r="B535" s="62">
        <v>40143</v>
      </c>
      <c r="C535" s="58" t="s">
        <v>94</v>
      </c>
      <c r="D535" s="58" t="s">
        <v>111</v>
      </c>
      <c r="E535" s="76">
        <v>29971.11</v>
      </c>
    </row>
    <row r="536" spans="2:5" x14ac:dyDescent="0.25">
      <c r="B536" s="62">
        <v>40142</v>
      </c>
      <c r="C536" s="58" t="s">
        <v>73</v>
      </c>
      <c r="D536" s="58" t="s">
        <v>93</v>
      </c>
      <c r="E536" s="76">
        <v>19530.05</v>
      </c>
    </row>
    <row r="537" spans="2:5" x14ac:dyDescent="0.25">
      <c r="B537" s="62">
        <v>40142</v>
      </c>
      <c r="C537" s="58" t="s">
        <v>73</v>
      </c>
      <c r="D537" s="58" t="s">
        <v>106</v>
      </c>
      <c r="E537" s="76">
        <v>26312.07</v>
      </c>
    </row>
    <row r="538" spans="2:5" x14ac:dyDescent="0.25">
      <c r="B538" s="62">
        <v>40141</v>
      </c>
      <c r="C538" s="58" t="s">
        <v>75</v>
      </c>
      <c r="D538" s="58" t="s">
        <v>106</v>
      </c>
      <c r="E538" s="76">
        <v>19477.7</v>
      </c>
    </row>
    <row r="539" spans="2:5" x14ac:dyDescent="0.25">
      <c r="B539" s="62">
        <v>40141</v>
      </c>
      <c r="C539" s="58" t="s">
        <v>94</v>
      </c>
      <c r="D539" s="58" t="s">
        <v>98</v>
      </c>
      <c r="E539" s="76">
        <v>20132.38</v>
      </c>
    </row>
    <row r="540" spans="2:5" x14ac:dyDescent="0.25">
      <c r="B540" s="62">
        <v>40140</v>
      </c>
      <c r="C540" s="58" t="s">
        <v>69</v>
      </c>
      <c r="D540" s="58" t="s">
        <v>100</v>
      </c>
      <c r="E540" s="76">
        <v>25820.36</v>
      </c>
    </row>
    <row r="541" spans="2:5" x14ac:dyDescent="0.25">
      <c r="B541" s="62">
        <v>40139</v>
      </c>
      <c r="C541" s="58" t="s">
        <v>69</v>
      </c>
      <c r="D541" s="58" t="s">
        <v>98</v>
      </c>
      <c r="E541" s="76">
        <v>29657.87</v>
      </c>
    </row>
    <row r="542" spans="2:5" x14ac:dyDescent="0.25">
      <c r="B542" s="62">
        <v>40138</v>
      </c>
      <c r="C542" s="58" t="s">
        <v>75</v>
      </c>
      <c r="D542" s="58" t="s">
        <v>100</v>
      </c>
      <c r="E542" s="76">
        <v>19062.59</v>
      </c>
    </row>
    <row r="543" spans="2:5" x14ac:dyDescent="0.25">
      <c r="B543" s="62">
        <v>40138</v>
      </c>
      <c r="C543" s="58" t="s">
        <v>69</v>
      </c>
      <c r="D543" s="58" t="s">
        <v>100</v>
      </c>
      <c r="E543" s="76">
        <v>25757.200000000001</v>
      </c>
    </row>
    <row r="544" spans="2:5" x14ac:dyDescent="0.25">
      <c r="B544" s="62">
        <v>40138</v>
      </c>
      <c r="C544" s="58" t="s">
        <v>94</v>
      </c>
      <c r="D544" s="58" t="s">
        <v>110</v>
      </c>
      <c r="E544" s="76">
        <v>26759.279999999999</v>
      </c>
    </row>
    <row r="545" spans="2:5" x14ac:dyDescent="0.25">
      <c r="B545" s="62">
        <v>40138</v>
      </c>
      <c r="C545" s="58" t="s">
        <v>71</v>
      </c>
      <c r="D545" s="58" t="s">
        <v>110</v>
      </c>
      <c r="E545" s="76">
        <v>26011.82</v>
      </c>
    </row>
    <row r="546" spans="2:5" x14ac:dyDescent="0.25">
      <c r="B546" s="62">
        <v>40138</v>
      </c>
      <c r="C546" s="58" t="s">
        <v>71</v>
      </c>
      <c r="D546" s="58" t="s">
        <v>105</v>
      </c>
      <c r="E546" s="76">
        <v>22523.22</v>
      </c>
    </row>
    <row r="547" spans="2:5" x14ac:dyDescent="0.25">
      <c r="B547" s="62">
        <v>40137</v>
      </c>
      <c r="C547" s="58" t="s">
        <v>69</v>
      </c>
      <c r="D547" s="58" t="s">
        <v>97</v>
      </c>
      <c r="E547" s="76">
        <v>26479.94</v>
      </c>
    </row>
    <row r="548" spans="2:5" x14ac:dyDescent="0.25">
      <c r="B548" s="62">
        <v>40136</v>
      </c>
      <c r="C548" s="58" t="s">
        <v>94</v>
      </c>
      <c r="D548" s="58" t="s">
        <v>103</v>
      </c>
      <c r="E548" s="76">
        <v>22861.69</v>
      </c>
    </row>
    <row r="549" spans="2:5" x14ac:dyDescent="0.25">
      <c r="B549" s="62">
        <v>40135</v>
      </c>
      <c r="C549" s="58" t="s">
        <v>69</v>
      </c>
      <c r="D549" s="58" t="s">
        <v>90</v>
      </c>
      <c r="E549" s="76">
        <v>18729.43</v>
      </c>
    </row>
    <row r="550" spans="2:5" x14ac:dyDescent="0.25">
      <c r="B550" s="62">
        <v>40134</v>
      </c>
      <c r="C550" s="58" t="s">
        <v>73</v>
      </c>
      <c r="D550" s="58" t="s">
        <v>98</v>
      </c>
      <c r="E550" s="76">
        <v>30997.91</v>
      </c>
    </row>
    <row r="551" spans="2:5" x14ac:dyDescent="0.25">
      <c r="B551" s="62">
        <v>40133</v>
      </c>
      <c r="C551" s="58" t="s">
        <v>72</v>
      </c>
      <c r="D551" s="58" t="s">
        <v>93</v>
      </c>
      <c r="E551" s="76">
        <v>16423.150000000001</v>
      </c>
    </row>
    <row r="552" spans="2:5" x14ac:dyDescent="0.25">
      <c r="B552" s="62">
        <v>40132</v>
      </c>
      <c r="C552" s="58" t="s">
        <v>73</v>
      </c>
      <c r="D552" s="58" t="s">
        <v>111</v>
      </c>
      <c r="E552" s="76">
        <v>26510.38</v>
      </c>
    </row>
    <row r="553" spans="2:5" x14ac:dyDescent="0.25">
      <c r="B553" s="62">
        <v>40132</v>
      </c>
      <c r="C553" s="58" t="s">
        <v>99</v>
      </c>
      <c r="D553" s="58" t="s">
        <v>102</v>
      </c>
      <c r="E553" s="76">
        <v>36685.79</v>
      </c>
    </row>
    <row r="554" spans="2:5" x14ac:dyDescent="0.25">
      <c r="B554" s="62">
        <v>40129</v>
      </c>
      <c r="C554" s="58" t="s">
        <v>71</v>
      </c>
      <c r="D554" s="58" t="s">
        <v>93</v>
      </c>
      <c r="E554" s="76">
        <v>26235.72</v>
      </c>
    </row>
    <row r="555" spans="2:5" x14ac:dyDescent="0.25">
      <c r="B555" s="62">
        <v>40128</v>
      </c>
      <c r="C555" s="58" t="s">
        <v>69</v>
      </c>
      <c r="D555" s="58" t="s">
        <v>95</v>
      </c>
      <c r="E555" s="76">
        <v>26547.78</v>
      </c>
    </row>
    <row r="556" spans="2:5" x14ac:dyDescent="0.25">
      <c r="B556" s="62">
        <v>40126</v>
      </c>
      <c r="C556" s="58" t="s">
        <v>71</v>
      </c>
      <c r="D556" s="58" t="s">
        <v>90</v>
      </c>
      <c r="E556" s="76">
        <v>28292.18</v>
      </c>
    </row>
    <row r="557" spans="2:5" x14ac:dyDescent="0.25">
      <c r="B557" s="62">
        <v>40122</v>
      </c>
      <c r="C557" s="58" t="s">
        <v>69</v>
      </c>
      <c r="D557" s="58" t="s">
        <v>114</v>
      </c>
      <c r="E557" s="76">
        <v>22254.09</v>
      </c>
    </row>
    <row r="558" spans="2:5" x14ac:dyDescent="0.25">
      <c r="B558" s="62">
        <v>40121</v>
      </c>
      <c r="C558" s="58" t="s">
        <v>94</v>
      </c>
      <c r="D558" s="58" t="s">
        <v>106</v>
      </c>
      <c r="E558" s="76">
        <v>29704.92</v>
      </c>
    </row>
    <row r="559" spans="2:5" x14ac:dyDescent="0.25">
      <c r="B559" s="62">
        <v>40120</v>
      </c>
      <c r="C559" s="58" t="s">
        <v>69</v>
      </c>
      <c r="D559" s="58" t="s">
        <v>91</v>
      </c>
      <c r="E559" s="76">
        <v>27257.49</v>
      </c>
    </row>
    <row r="560" spans="2:5" x14ac:dyDescent="0.25">
      <c r="B560" s="62">
        <v>40119</v>
      </c>
      <c r="C560" s="58" t="s">
        <v>69</v>
      </c>
      <c r="D560" s="58" t="s">
        <v>92</v>
      </c>
      <c r="E560" s="76">
        <v>19108.28</v>
      </c>
    </row>
    <row r="561" spans="2:5" x14ac:dyDescent="0.25">
      <c r="B561" s="62">
        <v>40117</v>
      </c>
      <c r="C561" s="58" t="s">
        <v>69</v>
      </c>
      <c r="D561" s="58" t="s">
        <v>93</v>
      </c>
      <c r="E561" s="76">
        <v>25956.91</v>
      </c>
    </row>
    <row r="562" spans="2:5" x14ac:dyDescent="0.25">
      <c r="B562" s="62">
        <v>40116</v>
      </c>
      <c r="C562" s="58" t="s">
        <v>71</v>
      </c>
      <c r="D562" s="58" t="s">
        <v>95</v>
      </c>
      <c r="E562" s="76">
        <v>27681.99</v>
      </c>
    </row>
    <row r="563" spans="2:5" x14ac:dyDescent="0.25">
      <c r="B563" s="62">
        <v>40116</v>
      </c>
      <c r="C563" s="58" t="s">
        <v>71</v>
      </c>
      <c r="D563" s="58" t="s">
        <v>95</v>
      </c>
      <c r="E563" s="76">
        <v>22816.06</v>
      </c>
    </row>
    <row r="564" spans="2:5" x14ac:dyDescent="0.25">
      <c r="B564" s="62">
        <v>40116</v>
      </c>
      <c r="C564" s="58" t="s">
        <v>94</v>
      </c>
      <c r="D564" s="58" t="s">
        <v>110</v>
      </c>
      <c r="E564" s="76">
        <v>28421.24</v>
      </c>
    </row>
    <row r="565" spans="2:5" x14ac:dyDescent="0.25">
      <c r="B565" s="62">
        <v>40115</v>
      </c>
      <c r="C565" s="58" t="s">
        <v>69</v>
      </c>
      <c r="D565" s="58" t="s">
        <v>104</v>
      </c>
      <c r="E565" s="76">
        <v>29953.89</v>
      </c>
    </row>
    <row r="566" spans="2:5" x14ac:dyDescent="0.25">
      <c r="B566" s="62">
        <v>40113</v>
      </c>
      <c r="C566" s="58" t="s">
        <v>94</v>
      </c>
      <c r="D566" s="58" t="s">
        <v>102</v>
      </c>
      <c r="E566" s="76">
        <v>24508.12</v>
      </c>
    </row>
    <row r="567" spans="2:5" x14ac:dyDescent="0.25">
      <c r="B567" s="62">
        <v>40110</v>
      </c>
      <c r="C567" s="58" t="s">
        <v>73</v>
      </c>
      <c r="D567" s="58" t="s">
        <v>95</v>
      </c>
      <c r="E567" s="76">
        <v>18223.169999999998</v>
      </c>
    </row>
    <row r="568" spans="2:5" x14ac:dyDescent="0.25">
      <c r="B568" s="62">
        <v>40109</v>
      </c>
      <c r="C568" s="58" t="s">
        <v>69</v>
      </c>
      <c r="D568" s="58" t="s">
        <v>96</v>
      </c>
      <c r="E568" s="76">
        <v>25734.11</v>
      </c>
    </row>
    <row r="569" spans="2:5" x14ac:dyDescent="0.25">
      <c r="B569" s="62">
        <v>40108</v>
      </c>
      <c r="C569" s="58" t="s">
        <v>71</v>
      </c>
      <c r="D569" s="58" t="s">
        <v>90</v>
      </c>
      <c r="E569" s="76">
        <v>26678.03</v>
      </c>
    </row>
    <row r="570" spans="2:5" x14ac:dyDescent="0.25">
      <c r="B570" s="62">
        <v>40108</v>
      </c>
      <c r="C570" s="58" t="s">
        <v>71</v>
      </c>
      <c r="D570" s="58" t="s">
        <v>93</v>
      </c>
      <c r="E570" s="76">
        <v>23060.42</v>
      </c>
    </row>
    <row r="571" spans="2:5" x14ac:dyDescent="0.25">
      <c r="B571" s="62">
        <v>40108</v>
      </c>
      <c r="C571" s="58" t="s">
        <v>99</v>
      </c>
      <c r="D571" s="58" t="s">
        <v>110</v>
      </c>
      <c r="E571" s="76">
        <v>35086.21</v>
      </c>
    </row>
    <row r="572" spans="2:5" x14ac:dyDescent="0.25">
      <c r="B572" s="62">
        <v>40107</v>
      </c>
      <c r="C572" s="58" t="s">
        <v>69</v>
      </c>
      <c r="D572" s="58" t="s">
        <v>101</v>
      </c>
      <c r="E572" s="76">
        <v>23881.83</v>
      </c>
    </row>
    <row r="573" spans="2:5" x14ac:dyDescent="0.25">
      <c r="B573" s="62">
        <v>40105</v>
      </c>
      <c r="C573" s="58" t="s">
        <v>69</v>
      </c>
      <c r="D573" s="58" t="s">
        <v>108</v>
      </c>
      <c r="E573" s="76">
        <v>19460.2</v>
      </c>
    </row>
    <row r="574" spans="2:5" x14ac:dyDescent="0.25">
      <c r="B574" s="62">
        <v>40103</v>
      </c>
      <c r="C574" s="58" t="s">
        <v>71</v>
      </c>
      <c r="D574" s="58" t="s">
        <v>107</v>
      </c>
      <c r="E574" s="76">
        <v>18878.04</v>
      </c>
    </row>
    <row r="575" spans="2:5" x14ac:dyDescent="0.25">
      <c r="B575" s="62">
        <v>40103</v>
      </c>
      <c r="C575" s="58" t="s">
        <v>69</v>
      </c>
      <c r="D575" s="58" t="s">
        <v>103</v>
      </c>
      <c r="E575" s="76">
        <v>20808.060000000001</v>
      </c>
    </row>
    <row r="576" spans="2:5" x14ac:dyDescent="0.25">
      <c r="B576" s="62">
        <v>40103</v>
      </c>
      <c r="C576" s="58" t="s">
        <v>69</v>
      </c>
      <c r="D576" s="58" t="s">
        <v>97</v>
      </c>
      <c r="E576" s="76">
        <v>21648.92</v>
      </c>
    </row>
    <row r="577" spans="2:5" x14ac:dyDescent="0.25">
      <c r="B577" s="62">
        <v>40101</v>
      </c>
      <c r="C577" s="58" t="s">
        <v>69</v>
      </c>
      <c r="D577" s="58" t="s">
        <v>106</v>
      </c>
      <c r="E577" s="76">
        <v>25890.57</v>
      </c>
    </row>
    <row r="578" spans="2:5" x14ac:dyDescent="0.25">
      <c r="B578" s="62">
        <v>40101</v>
      </c>
      <c r="C578" s="58" t="s">
        <v>72</v>
      </c>
      <c r="D578" s="58" t="s">
        <v>104</v>
      </c>
      <c r="E578" s="76">
        <v>18354.580000000002</v>
      </c>
    </row>
    <row r="579" spans="2:5" x14ac:dyDescent="0.25">
      <c r="B579" s="62">
        <v>40100</v>
      </c>
      <c r="C579" s="58" t="s">
        <v>99</v>
      </c>
      <c r="D579" s="58" t="s">
        <v>104</v>
      </c>
      <c r="E579" s="76">
        <v>27094.06</v>
      </c>
    </row>
    <row r="580" spans="2:5" x14ac:dyDescent="0.25">
      <c r="B580" s="62">
        <v>40099</v>
      </c>
      <c r="C580" s="58" t="s">
        <v>69</v>
      </c>
      <c r="D580" s="58" t="s">
        <v>93</v>
      </c>
      <c r="E580" s="76">
        <v>23148.21</v>
      </c>
    </row>
    <row r="581" spans="2:5" x14ac:dyDescent="0.25">
      <c r="B581" s="62">
        <v>40098</v>
      </c>
      <c r="C581" s="58" t="s">
        <v>71</v>
      </c>
      <c r="D581" s="58" t="s">
        <v>111</v>
      </c>
      <c r="E581" s="76">
        <v>34769.480000000003</v>
      </c>
    </row>
    <row r="582" spans="2:5" x14ac:dyDescent="0.25">
      <c r="B582" s="62">
        <v>40098</v>
      </c>
      <c r="C582" s="58" t="s">
        <v>71</v>
      </c>
      <c r="D582" s="58" t="s">
        <v>103</v>
      </c>
      <c r="E582" s="76">
        <v>29098.69</v>
      </c>
    </row>
    <row r="583" spans="2:5" x14ac:dyDescent="0.25">
      <c r="B583" s="62">
        <v>40096</v>
      </c>
      <c r="C583" s="58" t="s">
        <v>71</v>
      </c>
      <c r="D583" s="58" t="s">
        <v>95</v>
      </c>
      <c r="E583" s="76">
        <v>36166.79</v>
      </c>
    </row>
    <row r="584" spans="2:5" x14ac:dyDescent="0.25">
      <c r="B584" s="62">
        <v>40093</v>
      </c>
      <c r="C584" s="58" t="s">
        <v>69</v>
      </c>
      <c r="D584" s="58" t="s">
        <v>91</v>
      </c>
      <c r="E584" s="76">
        <v>29855.15</v>
      </c>
    </row>
    <row r="585" spans="2:5" x14ac:dyDescent="0.25">
      <c r="B585" s="62">
        <v>40093</v>
      </c>
      <c r="C585" s="58" t="s">
        <v>69</v>
      </c>
      <c r="D585" s="58" t="s">
        <v>107</v>
      </c>
      <c r="E585" s="76">
        <v>26393.1</v>
      </c>
    </row>
    <row r="586" spans="2:5" x14ac:dyDescent="0.25">
      <c r="B586" s="62">
        <v>40093</v>
      </c>
      <c r="C586" s="58" t="s">
        <v>94</v>
      </c>
      <c r="D586" s="58" t="s">
        <v>92</v>
      </c>
      <c r="E586" s="76">
        <v>27023.24</v>
      </c>
    </row>
    <row r="587" spans="2:5" x14ac:dyDescent="0.25">
      <c r="B587" s="62">
        <v>40092</v>
      </c>
      <c r="C587" s="58" t="s">
        <v>71</v>
      </c>
      <c r="D587" s="58" t="s">
        <v>93</v>
      </c>
      <c r="E587" s="76">
        <v>24483.17</v>
      </c>
    </row>
    <row r="588" spans="2:5" x14ac:dyDescent="0.25">
      <c r="B588" s="62">
        <v>40092</v>
      </c>
      <c r="C588" s="58" t="s">
        <v>73</v>
      </c>
      <c r="D588" s="58" t="s">
        <v>111</v>
      </c>
      <c r="E588" s="76">
        <v>19041.63</v>
      </c>
    </row>
    <row r="589" spans="2:5" x14ac:dyDescent="0.25">
      <c r="B589" s="62">
        <v>40092</v>
      </c>
      <c r="C589" s="58" t="s">
        <v>73</v>
      </c>
      <c r="D589" s="58" t="s">
        <v>112</v>
      </c>
      <c r="E589" s="76">
        <v>18841.439999999999</v>
      </c>
    </row>
    <row r="590" spans="2:5" x14ac:dyDescent="0.25">
      <c r="B590" s="62">
        <v>40091</v>
      </c>
      <c r="C590" s="58" t="s">
        <v>69</v>
      </c>
      <c r="D590" s="58" t="s">
        <v>106</v>
      </c>
      <c r="E590" s="76">
        <v>17087.439999999999</v>
      </c>
    </row>
    <row r="591" spans="2:5" x14ac:dyDescent="0.25">
      <c r="B591" s="62">
        <v>40090</v>
      </c>
      <c r="C591" s="58" t="s">
        <v>71</v>
      </c>
      <c r="D591" s="58" t="s">
        <v>106</v>
      </c>
      <c r="E591" s="76">
        <v>31181.96</v>
      </c>
    </row>
    <row r="592" spans="2:5" x14ac:dyDescent="0.25">
      <c r="B592" s="62">
        <v>40089</v>
      </c>
      <c r="C592" s="58" t="s">
        <v>71</v>
      </c>
      <c r="D592" s="58" t="s">
        <v>104</v>
      </c>
      <c r="E592" s="76">
        <v>20243.919999999998</v>
      </c>
    </row>
    <row r="593" spans="2:5" x14ac:dyDescent="0.25">
      <c r="B593" s="62">
        <v>40089</v>
      </c>
      <c r="C593" s="58" t="s">
        <v>99</v>
      </c>
      <c r="D593" s="58" t="s">
        <v>95</v>
      </c>
      <c r="E593" s="76">
        <v>19247.87</v>
      </c>
    </row>
    <row r="594" spans="2:5" x14ac:dyDescent="0.25">
      <c r="B594" s="62">
        <v>40088</v>
      </c>
      <c r="C594" s="58" t="s">
        <v>99</v>
      </c>
      <c r="D594" s="58" t="s">
        <v>93</v>
      </c>
      <c r="E594" s="76">
        <v>20925.75</v>
      </c>
    </row>
    <row r="595" spans="2:5" x14ac:dyDescent="0.25">
      <c r="B595" s="62">
        <v>40088</v>
      </c>
      <c r="C595" s="58" t="s">
        <v>71</v>
      </c>
      <c r="D595" s="58" t="s">
        <v>114</v>
      </c>
      <c r="E595" s="76">
        <v>32703.41</v>
      </c>
    </row>
    <row r="596" spans="2:5" x14ac:dyDescent="0.25">
      <c r="B596" s="62">
        <v>40088</v>
      </c>
      <c r="C596" s="58" t="s">
        <v>72</v>
      </c>
      <c r="D596" s="58" t="s">
        <v>107</v>
      </c>
      <c r="E596" s="76">
        <v>27489.37</v>
      </c>
    </row>
    <row r="597" spans="2:5" x14ac:dyDescent="0.25">
      <c r="B597" s="62">
        <v>40087</v>
      </c>
      <c r="C597" s="58" t="s">
        <v>69</v>
      </c>
      <c r="D597" s="58" t="s">
        <v>93</v>
      </c>
      <c r="E597" s="76">
        <v>26705.88</v>
      </c>
    </row>
    <row r="598" spans="2:5" x14ac:dyDescent="0.25">
      <c r="B598" s="62">
        <v>40086</v>
      </c>
      <c r="C598" s="58" t="s">
        <v>72</v>
      </c>
      <c r="D598" s="58" t="s">
        <v>93</v>
      </c>
      <c r="E598" s="76">
        <v>16940.349999999999</v>
      </c>
    </row>
    <row r="599" spans="2:5" x14ac:dyDescent="0.25">
      <c r="B599" s="62">
        <v>40085</v>
      </c>
      <c r="C599" s="58" t="s">
        <v>99</v>
      </c>
      <c r="D599" s="58" t="s">
        <v>93</v>
      </c>
      <c r="E599" s="76">
        <v>23147.05</v>
      </c>
    </row>
    <row r="600" spans="2:5" x14ac:dyDescent="0.25">
      <c r="B600" s="62">
        <v>40085</v>
      </c>
      <c r="C600" s="58" t="s">
        <v>99</v>
      </c>
      <c r="D600" s="58" t="s">
        <v>111</v>
      </c>
      <c r="E600" s="76">
        <v>20600.580000000002</v>
      </c>
    </row>
    <row r="601" spans="2:5" x14ac:dyDescent="0.25">
      <c r="B601" s="62">
        <v>40085</v>
      </c>
      <c r="C601" s="58" t="s">
        <v>99</v>
      </c>
      <c r="D601" s="58" t="s">
        <v>105</v>
      </c>
      <c r="E601" s="76">
        <v>27033.84</v>
      </c>
    </row>
    <row r="602" spans="2:5" x14ac:dyDescent="0.25">
      <c r="B602" s="62">
        <v>40084</v>
      </c>
      <c r="C602" s="58" t="s">
        <v>69</v>
      </c>
      <c r="D602" s="58" t="s">
        <v>93</v>
      </c>
      <c r="E602" s="76">
        <v>22601.98</v>
      </c>
    </row>
    <row r="603" spans="2:5" x14ac:dyDescent="0.25">
      <c r="B603" s="62">
        <v>40083</v>
      </c>
      <c r="C603" s="58" t="s">
        <v>71</v>
      </c>
      <c r="D603" s="58" t="s">
        <v>98</v>
      </c>
      <c r="E603" s="76">
        <v>21540.85</v>
      </c>
    </row>
    <row r="604" spans="2:5" x14ac:dyDescent="0.25">
      <c r="B604" s="62">
        <v>40082</v>
      </c>
      <c r="C604" s="58" t="s">
        <v>99</v>
      </c>
      <c r="D604" s="58" t="s">
        <v>93</v>
      </c>
      <c r="E604" s="76">
        <v>25543.11</v>
      </c>
    </row>
    <row r="605" spans="2:5" x14ac:dyDescent="0.25">
      <c r="B605" s="62">
        <v>40081</v>
      </c>
      <c r="C605" s="58" t="s">
        <v>71</v>
      </c>
      <c r="D605" s="58" t="s">
        <v>93</v>
      </c>
      <c r="E605" s="76">
        <v>26635.16</v>
      </c>
    </row>
    <row r="606" spans="2:5" x14ac:dyDescent="0.25">
      <c r="B606" s="62">
        <v>40080</v>
      </c>
      <c r="C606" s="58" t="s">
        <v>75</v>
      </c>
      <c r="D606" s="58" t="s">
        <v>90</v>
      </c>
      <c r="E606" s="76">
        <v>21354.59</v>
      </c>
    </row>
    <row r="607" spans="2:5" x14ac:dyDescent="0.25">
      <c r="B607" s="62">
        <v>40080</v>
      </c>
      <c r="C607" s="58" t="s">
        <v>69</v>
      </c>
      <c r="D607" s="58" t="s">
        <v>100</v>
      </c>
      <c r="E607" s="76">
        <v>27210.81</v>
      </c>
    </row>
    <row r="608" spans="2:5" x14ac:dyDescent="0.25">
      <c r="B608" s="62">
        <v>40080</v>
      </c>
      <c r="C608" s="58" t="s">
        <v>69</v>
      </c>
      <c r="D608" s="58" t="s">
        <v>92</v>
      </c>
      <c r="E608" s="76">
        <v>26090.41</v>
      </c>
    </row>
    <row r="609" spans="2:5" x14ac:dyDescent="0.25">
      <c r="B609" s="62">
        <v>40079</v>
      </c>
      <c r="C609" s="58" t="s">
        <v>73</v>
      </c>
      <c r="D609" s="58" t="s">
        <v>105</v>
      </c>
      <c r="E609" s="76">
        <v>27098.91</v>
      </c>
    </row>
    <row r="610" spans="2:5" x14ac:dyDescent="0.25">
      <c r="B610" s="62">
        <v>40077</v>
      </c>
      <c r="C610" s="58" t="s">
        <v>71</v>
      </c>
      <c r="D610" s="58" t="s">
        <v>108</v>
      </c>
      <c r="E610" s="76">
        <v>24982.16</v>
      </c>
    </row>
    <row r="611" spans="2:5" x14ac:dyDescent="0.25">
      <c r="B611" s="62">
        <v>40076</v>
      </c>
      <c r="C611" s="58" t="s">
        <v>69</v>
      </c>
      <c r="D611" s="58" t="s">
        <v>108</v>
      </c>
      <c r="E611" s="76">
        <v>24246.53</v>
      </c>
    </row>
    <row r="612" spans="2:5" x14ac:dyDescent="0.25">
      <c r="B612" s="62">
        <v>40073</v>
      </c>
      <c r="C612" s="58" t="s">
        <v>75</v>
      </c>
      <c r="D612" s="58" t="s">
        <v>95</v>
      </c>
      <c r="E612" s="76">
        <v>19992.849999999999</v>
      </c>
    </row>
    <row r="613" spans="2:5" x14ac:dyDescent="0.25">
      <c r="B613" s="62">
        <v>40070</v>
      </c>
      <c r="C613" s="58" t="s">
        <v>69</v>
      </c>
      <c r="D613" s="58" t="s">
        <v>104</v>
      </c>
      <c r="E613" s="76">
        <v>35959.11</v>
      </c>
    </row>
    <row r="614" spans="2:5" x14ac:dyDescent="0.25">
      <c r="B614" s="62">
        <v>40069</v>
      </c>
      <c r="C614" s="58" t="s">
        <v>75</v>
      </c>
      <c r="D614" s="58" t="s">
        <v>90</v>
      </c>
      <c r="E614" s="76">
        <v>18286.849999999999</v>
      </c>
    </row>
    <row r="615" spans="2:5" x14ac:dyDescent="0.25">
      <c r="B615" s="62">
        <v>40069</v>
      </c>
      <c r="C615" s="58" t="s">
        <v>69</v>
      </c>
      <c r="D615" s="58" t="s">
        <v>106</v>
      </c>
      <c r="E615" s="76">
        <v>28966.14</v>
      </c>
    </row>
    <row r="616" spans="2:5" x14ac:dyDescent="0.25">
      <c r="B616" s="62">
        <v>40069</v>
      </c>
      <c r="C616" s="58" t="s">
        <v>69</v>
      </c>
      <c r="D616" s="58" t="s">
        <v>95</v>
      </c>
      <c r="E616" s="76">
        <v>27630.799999999999</v>
      </c>
    </row>
    <row r="617" spans="2:5" x14ac:dyDescent="0.25">
      <c r="B617" s="62">
        <v>40067</v>
      </c>
      <c r="C617" s="58" t="s">
        <v>99</v>
      </c>
      <c r="D617" s="58" t="s">
        <v>93</v>
      </c>
      <c r="E617" s="76">
        <v>27440.25</v>
      </c>
    </row>
    <row r="618" spans="2:5" x14ac:dyDescent="0.25">
      <c r="B618" s="62">
        <v>40066</v>
      </c>
      <c r="C618" s="58" t="s">
        <v>72</v>
      </c>
      <c r="D618" s="58" t="s">
        <v>93</v>
      </c>
      <c r="E618" s="76">
        <v>23350.85</v>
      </c>
    </row>
    <row r="619" spans="2:5" x14ac:dyDescent="0.25">
      <c r="B619" s="62">
        <v>40066</v>
      </c>
      <c r="C619" s="58" t="s">
        <v>73</v>
      </c>
      <c r="D619" s="58" t="s">
        <v>103</v>
      </c>
      <c r="E619" s="76">
        <v>19946.78</v>
      </c>
    </row>
    <row r="620" spans="2:5" x14ac:dyDescent="0.25">
      <c r="B620" s="62">
        <v>40065</v>
      </c>
      <c r="C620" s="58" t="s">
        <v>69</v>
      </c>
      <c r="D620" s="58" t="s">
        <v>93</v>
      </c>
      <c r="E620" s="76">
        <v>26311.11</v>
      </c>
    </row>
    <row r="621" spans="2:5" x14ac:dyDescent="0.25">
      <c r="B621" s="62">
        <v>40065</v>
      </c>
      <c r="C621" s="58" t="s">
        <v>75</v>
      </c>
      <c r="D621" s="58" t="s">
        <v>106</v>
      </c>
      <c r="E621" s="76">
        <v>31256.51</v>
      </c>
    </row>
    <row r="622" spans="2:5" x14ac:dyDescent="0.25">
      <c r="B622" s="62">
        <v>40064</v>
      </c>
      <c r="C622" s="58" t="s">
        <v>69</v>
      </c>
      <c r="D622" s="58" t="s">
        <v>100</v>
      </c>
      <c r="E622" s="76">
        <v>27896.98</v>
      </c>
    </row>
    <row r="623" spans="2:5" x14ac:dyDescent="0.25">
      <c r="B623" s="62">
        <v>40064</v>
      </c>
      <c r="C623" s="58" t="s">
        <v>69</v>
      </c>
      <c r="D623" s="58" t="s">
        <v>107</v>
      </c>
      <c r="E623" s="76">
        <v>31059.48</v>
      </c>
    </row>
    <row r="624" spans="2:5" x14ac:dyDescent="0.25">
      <c r="B624" s="62">
        <v>40064</v>
      </c>
      <c r="C624" s="58" t="s">
        <v>69</v>
      </c>
      <c r="D624" s="58" t="s">
        <v>113</v>
      </c>
      <c r="E624" s="76">
        <v>26539.21</v>
      </c>
    </row>
    <row r="625" spans="2:5" x14ac:dyDescent="0.25">
      <c r="B625" s="62">
        <v>40063</v>
      </c>
      <c r="C625" s="58" t="s">
        <v>69</v>
      </c>
      <c r="D625" s="58" t="s">
        <v>98</v>
      </c>
      <c r="E625" s="76">
        <v>27844.69</v>
      </c>
    </row>
    <row r="626" spans="2:5" x14ac:dyDescent="0.25">
      <c r="B626" s="62">
        <v>40062</v>
      </c>
      <c r="C626" s="58" t="s">
        <v>69</v>
      </c>
      <c r="D626" s="58" t="s">
        <v>90</v>
      </c>
      <c r="E626" s="76">
        <v>29486.09</v>
      </c>
    </row>
    <row r="627" spans="2:5" x14ac:dyDescent="0.25">
      <c r="B627" s="62">
        <v>40062</v>
      </c>
      <c r="C627" s="58" t="s">
        <v>72</v>
      </c>
      <c r="D627" s="58" t="s">
        <v>93</v>
      </c>
      <c r="E627" s="76">
        <v>23027.96</v>
      </c>
    </row>
    <row r="628" spans="2:5" x14ac:dyDescent="0.25">
      <c r="B628" s="62">
        <v>40062</v>
      </c>
      <c r="C628" s="58" t="s">
        <v>71</v>
      </c>
      <c r="D628" s="58" t="s">
        <v>106</v>
      </c>
      <c r="E628" s="76">
        <v>29673.77</v>
      </c>
    </row>
    <row r="629" spans="2:5" x14ac:dyDescent="0.25">
      <c r="B629" s="62">
        <v>40062</v>
      </c>
      <c r="C629" s="58" t="s">
        <v>69</v>
      </c>
      <c r="D629" s="58" t="s">
        <v>106</v>
      </c>
      <c r="E629" s="76">
        <v>22387.53</v>
      </c>
    </row>
    <row r="630" spans="2:5" x14ac:dyDescent="0.25">
      <c r="B630" s="62">
        <v>40062</v>
      </c>
      <c r="C630" s="58" t="s">
        <v>75</v>
      </c>
      <c r="D630" s="58" t="s">
        <v>95</v>
      </c>
      <c r="E630" s="76">
        <v>25298.75</v>
      </c>
    </row>
    <row r="631" spans="2:5" x14ac:dyDescent="0.25">
      <c r="B631" s="62">
        <v>40061</v>
      </c>
      <c r="C631" s="58" t="s">
        <v>69</v>
      </c>
      <c r="D631" s="58" t="s">
        <v>105</v>
      </c>
      <c r="E631" s="76">
        <v>24659.69</v>
      </c>
    </row>
    <row r="632" spans="2:5" x14ac:dyDescent="0.25">
      <c r="B632" s="62">
        <v>40060</v>
      </c>
      <c r="C632" s="58" t="s">
        <v>72</v>
      </c>
      <c r="D632" s="58" t="s">
        <v>95</v>
      </c>
      <c r="E632" s="76">
        <v>22178.89</v>
      </c>
    </row>
    <row r="633" spans="2:5" x14ac:dyDescent="0.25">
      <c r="B633" s="62">
        <v>40060</v>
      </c>
      <c r="C633" s="58" t="s">
        <v>69</v>
      </c>
      <c r="D633" s="58" t="s">
        <v>114</v>
      </c>
      <c r="E633" s="76">
        <v>24468.46</v>
      </c>
    </row>
    <row r="634" spans="2:5" x14ac:dyDescent="0.25">
      <c r="B634" s="62">
        <v>40059</v>
      </c>
      <c r="C634" s="58" t="s">
        <v>99</v>
      </c>
      <c r="D634" s="58" t="s">
        <v>93</v>
      </c>
      <c r="E634" s="76">
        <v>19721.150000000001</v>
      </c>
    </row>
    <row r="635" spans="2:5" x14ac:dyDescent="0.25">
      <c r="B635" s="62">
        <v>40059</v>
      </c>
      <c r="C635" s="58" t="s">
        <v>71</v>
      </c>
      <c r="D635" s="58" t="s">
        <v>111</v>
      </c>
      <c r="E635" s="76">
        <v>28414.68</v>
      </c>
    </row>
    <row r="636" spans="2:5" x14ac:dyDescent="0.25">
      <c r="B636" s="62">
        <v>40059</v>
      </c>
      <c r="C636" s="58" t="s">
        <v>73</v>
      </c>
      <c r="D636" s="58" t="s">
        <v>104</v>
      </c>
      <c r="E636" s="76">
        <v>20235.990000000002</v>
      </c>
    </row>
    <row r="637" spans="2:5" x14ac:dyDescent="0.25">
      <c r="B637" s="62">
        <v>40059</v>
      </c>
      <c r="C637" s="58" t="s">
        <v>71</v>
      </c>
      <c r="D637" s="58" t="s">
        <v>95</v>
      </c>
      <c r="E637" s="76">
        <v>30309.09</v>
      </c>
    </row>
    <row r="638" spans="2:5" x14ac:dyDescent="0.25">
      <c r="B638" s="62">
        <v>40051</v>
      </c>
      <c r="C638" s="58" t="s">
        <v>94</v>
      </c>
      <c r="D638" s="58" t="s">
        <v>109</v>
      </c>
      <c r="E638" s="76">
        <v>28621.119999999999</v>
      </c>
    </row>
    <row r="639" spans="2:5" x14ac:dyDescent="0.25">
      <c r="B639" s="62">
        <v>40047</v>
      </c>
      <c r="C639" s="58" t="s">
        <v>99</v>
      </c>
      <c r="D639" s="58" t="s">
        <v>102</v>
      </c>
      <c r="E639" s="76">
        <v>26805.72</v>
      </c>
    </row>
    <row r="640" spans="2:5" x14ac:dyDescent="0.25">
      <c r="B640" s="62">
        <v>40046</v>
      </c>
      <c r="C640" s="58" t="s">
        <v>94</v>
      </c>
      <c r="D640" s="58" t="s">
        <v>93</v>
      </c>
      <c r="E640" s="76">
        <v>22821.77</v>
      </c>
    </row>
    <row r="641" spans="2:5" x14ac:dyDescent="0.25">
      <c r="B641" s="62">
        <v>40044</v>
      </c>
      <c r="C641" s="58" t="s">
        <v>73</v>
      </c>
      <c r="D641" s="58" t="s">
        <v>93</v>
      </c>
      <c r="E641" s="76">
        <v>26383.919999999998</v>
      </c>
    </row>
    <row r="642" spans="2:5" x14ac:dyDescent="0.25">
      <c r="B642" s="62">
        <v>40044</v>
      </c>
      <c r="C642" s="58" t="s">
        <v>75</v>
      </c>
      <c r="D642" s="58" t="s">
        <v>106</v>
      </c>
      <c r="E642" s="76">
        <v>21822.41</v>
      </c>
    </row>
    <row r="643" spans="2:5" x14ac:dyDescent="0.25">
      <c r="B643" s="62">
        <v>40042</v>
      </c>
      <c r="C643" s="58" t="s">
        <v>99</v>
      </c>
      <c r="D643" s="58" t="s">
        <v>109</v>
      </c>
      <c r="E643" s="76">
        <v>29367.03</v>
      </c>
    </row>
    <row r="644" spans="2:5" x14ac:dyDescent="0.25">
      <c r="B644" s="62">
        <v>40041</v>
      </c>
      <c r="C644" s="58" t="s">
        <v>73</v>
      </c>
      <c r="D644" s="58" t="s">
        <v>93</v>
      </c>
      <c r="E644" s="76">
        <v>26936.84</v>
      </c>
    </row>
    <row r="645" spans="2:5" x14ac:dyDescent="0.25">
      <c r="B645" s="62">
        <v>40040</v>
      </c>
      <c r="C645" s="58" t="s">
        <v>75</v>
      </c>
      <c r="D645" s="58" t="s">
        <v>90</v>
      </c>
      <c r="E645" s="76">
        <v>16527.7</v>
      </c>
    </row>
    <row r="646" spans="2:5" x14ac:dyDescent="0.25">
      <c r="B646" s="62">
        <v>40040</v>
      </c>
      <c r="C646" s="58" t="s">
        <v>75</v>
      </c>
      <c r="D646" s="58" t="s">
        <v>93</v>
      </c>
      <c r="E646" s="76">
        <v>20536.38</v>
      </c>
    </row>
    <row r="647" spans="2:5" x14ac:dyDescent="0.25">
      <c r="B647" s="62">
        <v>40039</v>
      </c>
      <c r="C647" s="58" t="s">
        <v>69</v>
      </c>
      <c r="D647" s="58" t="s">
        <v>90</v>
      </c>
      <c r="E647" s="76">
        <v>21804.15</v>
      </c>
    </row>
    <row r="648" spans="2:5" x14ac:dyDescent="0.25">
      <c r="B648" s="62">
        <v>40039</v>
      </c>
      <c r="C648" s="58" t="s">
        <v>69</v>
      </c>
      <c r="D648" s="58" t="s">
        <v>90</v>
      </c>
      <c r="E648" s="76">
        <v>22983.84</v>
      </c>
    </row>
    <row r="649" spans="2:5" x14ac:dyDescent="0.25">
      <c r="B649" s="62">
        <v>40039</v>
      </c>
      <c r="C649" s="58" t="s">
        <v>73</v>
      </c>
      <c r="D649" s="58" t="s">
        <v>111</v>
      </c>
      <c r="E649" s="76">
        <v>31661.97</v>
      </c>
    </row>
    <row r="650" spans="2:5" x14ac:dyDescent="0.25">
      <c r="B650" s="62">
        <v>40039</v>
      </c>
      <c r="C650" s="58" t="s">
        <v>99</v>
      </c>
      <c r="D650" s="58" t="s">
        <v>105</v>
      </c>
      <c r="E650" s="76">
        <v>20451.400000000001</v>
      </c>
    </row>
    <row r="651" spans="2:5" x14ac:dyDescent="0.25">
      <c r="B651" s="62">
        <v>40037</v>
      </c>
      <c r="C651" s="58" t="s">
        <v>99</v>
      </c>
      <c r="D651" s="58" t="s">
        <v>102</v>
      </c>
      <c r="E651" s="76">
        <v>24845.66</v>
      </c>
    </row>
    <row r="652" spans="2:5" x14ac:dyDescent="0.25">
      <c r="B652" s="62">
        <v>40035</v>
      </c>
      <c r="C652" s="58" t="s">
        <v>94</v>
      </c>
      <c r="D652" s="58" t="s">
        <v>90</v>
      </c>
      <c r="E652" s="76">
        <v>28958.01</v>
      </c>
    </row>
    <row r="653" spans="2:5" x14ac:dyDescent="0.25">
      <c r="B653" s="62">
        <v>40031</v>
      </c>
      <c r="C653" s="58" t="s">
        <v>99</v>
      </c>
      <c r="D653" s="58" t="s">
        <v>100</v>
      </c>
      <c r="E653" s="76">
        <v>25872.91</v>
      </c>
    </row>
    <row r="654" spans="2:5" x14ac:dyDescent="0.25">
      <c r="B654" s="62">
        <v>40030</v>
      </c>
      <c r="C654" s="58" t="s">
        <v>99</v>
      </c>
      <c r="D654" s="58" t="s">
        <v>100</v>
      </c>
      <c r="E654" s="76">
        <v>28433.42</v>
      </c>
    </row>
    <row r="655" spans="2:5" x14ac:dyDescent="0.25">
      <c r="B655" s="62">
        <v>40028</v>
      </c>
      <c r="C655" s="58" t="s">
        <v>73</v>
      </c>
      <c r="D655" s="58" t="s">
        <v>95</v>
      </c>
      <c r="E655" s="76">
        <v>27218.26</v>
      </c>
    </row>
    <row r="656" spans="2:5" x14ac:dyDescent="0.25">
      <c r="B656" s="62">
        <v>40028</v>
      </c>
      <c r="C656" s="58" t="s">
        <v>71</v>
      </c>
      <c r="D656" s="58" t="s">
        <v>105</v>
      </c>
      <c r="E656" s="76">
        <v>25534.33</v>
      </c>
    </row>
    <row r="657" spans="2:5" x14ac:dyDescent="0.25">
      <c r="B657" s="62">
        <v>40025</v>
      </c>
      <c r="C657" s="58" t="s">
        <v>69</v>
      </c>
      <c r="D657" s="58" t="s">
        <v>90</v>
      </c>
      <c r="E657" s="76">
        <v>25776.79</v>
      </c>
    </row>
    <row r="658" spans="2:5" x14ac:dyDescent="0.25">
      <c r="B658" s="62">
        <v>40025</v>
      </c>
      <c r="C658" s="58" t="s">
        <v>99</v>
      </c>
      <c r="D658" s="58" t="s">
        <v>114</v>
      </c>
      <c r="E658" s="76">
        <v>21849.59</v>
      </c>
    </row>
    <row r="659" spans="2:5" x14ac:dyDescent="0.25">
      <c r="B659" s="62">
        <v>40024</v>
      </c>
      <c r="C659" s="58" t="s">
        <v>72</v>
      </c>
      <c r="D659" s="58" t="s">
        <v>100</v>
      </c>
      <c r="E659" s="76">
        <v>17603.18</v>
      </c>
    </row>
    <row r="660" spans="2:5" x14ac:dyDescent="0.25">
      <c r="B660" s="62">
        <v>40022</v>
      </c>
      <c r="C660" s="58" t="s">
        <v>69</v>
      </c>
      <c r="D660" s="58" t="s">
        <v>93</v>
      </c>
      <c r="E660" s="76">
        <v>24674.53</v>
      </c>
    </row>
    <row r="661" spans="2:5" x14ac:dyDescent="0.25">
      <c r="B661" s="62">
        <v>40022</v>
      </c>
      <c r="C661" s="58" t="s">
        <v>99</v>
      </c>
      <c r="D661" s="58" t="s">
        <v>108</v>
      </c>
      <c r="E661" s="76">
        <v>20070.150000000001</v>
      </c>
    </row>
    <row r="662" spans="2:5" x14ac:dyDescent="0.25">
      <c r="B662" s="62">
        <v>40021</v>
      </c>
      <c r="C662" s="58" t="s">
        <v>73</v>
      </c>
      <c r="D662" s="58" t="s">
        <v>108</v>
      </c>
      <c r="E662" s="76">
        <v>30458.35</v>
      </c>
    </row>
    <row r="663" spans="2:5" x14ac:dyDescent="0.25">
      <c r="B663" s="62">
        <v>40021</v>
      </c>
      <c r="C663" s="58" t="s">
        <v>73</v>
      </c>
      <c r="D663" s="58" t="s">
        <v>97</v>
      </c>
      <c r="E663" s="76">
        <v>21771.599999999999</v>
      </c>
    </row>
    <row r="664" spans="2:5" x14ac:dyDescent="0.25">
      <c r="B664" s="62">
        <v>40020</v>
      </c>
      <c r="C664" s="58" t="s">
        <v>94</v>
      </c>
      <c r="D664" s="58" t="s">
        <v>93</v>
      </c>
      <c r="E664" s="76">
        <v>22137.17</v>
      </c>
    </row>
    <row r="665" spans="2:5" x14ac:dyDescent="0.25">
      <c r="B665" s="62">
        <v>40020</v>
      </c>
      <c r="C665" s="58" t="s">
        <v>69</v>
      </c>
      <c r="D665" s="58" t="s">
        <v>93</v>
      </c>
      <c r="E665" s="76">
        <v>26000.75</v>
      </c>
    </row>
    <row r="666" spans="2:5" x14ac:dyDescent="0.25">
      <c r="B666" s="62">
        <v>40020</v>
      </c>
      <c r="C666" s="58" t="s">
        <v>69</v>
      </c>
      <c r="D666" s="58" t="s">
        <v>104</v>
      </c>
      <c r="E666" s="76">
        <v>31137.37</v>
      </c>
    </row>
    <row r="667" spans="2:5" x14ac:dyDescent="0.25">
      <c r="B667" s="62">
        <v>40020</v>
      </c>
      <c r="C667" s="58" t="s">
        <v>72</v>
      </c>
      <c r="D667" s="58" t="s">
        <v>109</v>
      </c>
      <c r="E667" s="76">
        <v>26531.24</v>
      </c>
    </row>
    <row r="668" spans="2:5" x14ac:dyDescent="0.25">
      <c r="B668" s="62">
        <v>40018</v>
      </c>
      <c r="C668" s="58" t="s">
        <v>72</v>
      </c>
      <c r="D668" s="58" t="s">
        <v>90</v>
      </c>
      <c r="E668" s="76">
        <v>28505.34</v>
      </c>
    </row>
    <row r="669" spans="2:5" x14ac:dyDescent="0.25">
      <c r="B669" s="62">
        <v>40017</v>
      </c>
      <c r="C669" s="58" t="s">
        <v>72</v>
      </c>
      <c r="D669" s="58" t="s">
        <v>93</v>
      </c>
      <c r="E669" s="76">
        <v>17307.64</v>
      </c>
    </row>
    <row r="670" spans="2:5" x14ac:dyDescent="0.25">
      <c r="B670" s="62">
        <v>40015</v>
      </c>
      <c r="C670" s="58" t="s">
        <v>99</v>
      </c>
      <c r="D670" s="58" t="s">
        <v>90</v>
      </c>
      <c r="E670" s="76">
        <v>25478.61</v>
      </c>
    </row>
    <row r="671" spans="2:5" x14ac:dyDescent="0.25">
      <c r="B671" s="62">
        <v>40015</v>
      </c>
      <c r="C671" s="58" t="s">
        <v>73</v>
      </c>
      <c r="D671" s="58" t="s">
        <v>100</v>
      </c>
      <c r="E671" s="76">
        <v>24864.97</v>
      </c>
    </row>
    <row r="672" spans="2:5" x14ac:dyDescent="0.25">
      <c r="B672" s="62">
        <v>40014</v>
      </c>
      <c r="C672" s="58" t="s">
        <v>73</v>
      </c>
      <c r="D672" s="58" t="s">
        <v>97</v>
      </c>
      <c r="E672" s="76">
        <v>25264.880000000001</v>
      </c>
    </row>
    <row r="673" spans="2:5" x14ac:dyDescent="0.25">
      <c r="B673" s="62">
        <v>40012</v>
      </c>
      <c r="C673" s="58" t="s">
        <v>72</v>
      </c>
      <c r="D673" s="58" t="s">
        <v>93</v>
      </c>
      <c r="E673" s="76">
        <v>16699.240000000002</v>
      </c>
    </row>
    <row r="674" spans="2:5" x14ac:dyDescent="0.25">
      <c r="B674" s="62">
        <v>40012</v>
      </c>
      <c r="C674" s="58" t="s">
        <v>71</v>
      </c>
      <c r="D674" s="58" t="s">
        <v>96</v>
      </c>
      <c r="E674" s="76">
        <v>30429.53</v>
      </c>
    </row>
    <row r="675" spans="2:5" x14ac:dyDescent="0.25">
      <c r="B675" s="62">
        <v>40011</v>
      </c>
      <c r="C675" s="58" t="s">
        <v>69</v>
      </c>
      <c r="D675" s="58" t="s">
        <v>111</v>
      </c>
      <c r="E675" s="76">
        <v>20930.060000000001</v>
      </c>
    </row>
    <row r="676" spans="2:5" x14ac:dyDescent="0.25">
      <c r="B676" s="62">
        <v>40011</v>
      </c>
      <c r="C676" s="58" t="s">
        <v>73</v>
      </c>
      <c r="D676" s="58" t="s">
        <v>103</v>
      </c>
      <c r="E676" s="76">
        <v>27006.73</v>
      </c>
    </row>
    <row r="677" spans="2:5" x14ac:dyDescent="0.25">
      <c r="B677" s="62">
        <v>40010</v>
      </c>
      <c r="C677" s="58" t="s">
        <v>71</v>
      </c>
      <c r="D677" s="58" t="s">
        <v>93</v>
      </c>
      <c r="E677" s="76">
        <v>30335.83</v>
      </c>
    </row>
    <row r="678" spans="2:5" x14ac:dyDescent="0.25">
      <c r="B678" s="62">
        <v>40010</v>
      </c>
      <c r="C678" s="58" t="s">
        <v>73</v>
      </c>
      <c r="D678" s="58" t="s">
        <v>113</v>
      </c>
      <c r="E678" s="76">
        <v>20939.5</v>
      </c>
    </row>
    <row r="679" spans="2:5" x14ac:dyDescent="0.25">
      <c r="B679" s="62">
        <v>40009</v>
      </c>
      <c r="C679" s="58" t="s">
        <v>71</v>
      </c>
      <c r="D679" s="58" t="s">
        <v>98</v>
      </c>
      <c r="E679" s="76">
        <v>25453.59</v>
      </c>
    </row>
    <row r="680" spans="2:5" x14ac:dyDescent="0.25">
      <c r="B680" s="62">
        <v>40009</v>
      </c>
      <c r="C680" s="58" t="s">
        <v>73</v>
      </c>
      <c r="D680" s="58" t="s">
        <v>95</v>
      </c>
      <c r="E680" s="76">
        <v>21965.81</v>
      </c>
    </row>
    <row r="681" spans="2:5" x14ac:dyDescent="0.25">
      <c r="B681" s="62">
        <v>40009</v>
      </c>
      <c r="C681" s="58" t="s">
        <v>69</v>
      </c>
      <c r="D681" s="58" t="s">
        <v>101</v>
      </c>
      <c r="E681" s="76">
        <v>34205.589999999997</v>
      </c>
    </row>
    <row r="682" spans="2:5" x14ac:dyDescent="0.25">
      <c r="B682" s="62">
        <v>40006</v>
      </c>
      <c r="C682" s="58" t="s">
        <v>69</v>
      </c>
      <c r="D682" s="58" t="s">
        <v>90</v>
      </c>
      <c r="E682" s="76">
        <v>35967.160000000003</v>
      </c>
    </row>
    <row r="683" spans="2:5" x14ac:dyDescent="0.25">
      <c r="B683" s="62">
        <v>40005</v>
      </c>
      <c r="C683" s="58" t="s">
        <v>71</v>
      </c>
      <c r="D683" s="58" t="s">
        <v>106</v>
      </c>
      <c r="E683" s="76">
        <v>29606.62</v>
      </c>
    </row>
    <row r="684" spans="2:5" x14ac:dyDescent="0.25">
      <c r="B684" s="62">
        <v>40004</v>
      </c>
      <c r="C684" s="58" t="s">
        <v>72</v>
      </c>
      <c r="D684" s="58" t="s">
        <v>90</v>
      </c>
      <c r="E684" s="76">
        <v>37017.17</v>
      </c>
    </row>
    <row r="685" spans="2:5" x14ac:dyDescent="0.25">
      <c r="B685" s="62">
        <v>40004</v>
      </c>
      <c r="C685" s="58" t="s">
        <v>99</v>
      </c>
      <c r="D685" s="58" t="s">
        <v>101</v>
      </c>
      <c r="E685" s="76">
        <v>23089.91</v>
      </c>
    </row>
    <row r="686" spans="2:5" x14ac:dyDescent="0.25">
      <c r="B686" s="62">
        <v>40003</v>
      </c>
      <c r="C686" s="58" t="s">
        <v>69</v>
      </c>
      <c r="D686" s="58" t="s">
        <v>106</v>
      </c>
      <c r="E686" s="76">
        <v>23377.75</v>
      </c>
    </row>
    <row r="687" spans="2:5" x14ac:dyDescent="0.25">
      <c r="B687" s="62">
        <v>40002</v>
      </c>
      <c r="C687" s="58" t="s">
        <v>71</v>
      </c>
      <c r="D687" s="58" t="s">
        <v>106</v>
      </c>
      <c r="E687" s="76">
        <v>21427.91</v>
      </c>
    </row>
    <row r="688" spans="2:5" x14ac:dyDescent="0.25">
      <c r="B688" s="62">
        <v>40002</v>
      </c>
      <c r="C688" s="58" t="s">
        <v>72</v>
      </c>
      <c r="D688" s="58" t="s">
        <v>98</v>
      </c>
      <c r="E688" s="76">
        <v>27975.11</v>
      </c>
    </row>
    <row r="689" spans="2:5" x14ac:dyDescent="0.25">
      <c r="B689" s="62">
        <v>40001</v>
      </c>
      <c r="C689" s="58" t="s">
        <v>94</v>
      </c>
      <c r="D689" s="58" t="s">
        <v>111</v>
      </c>
      <c r="E689" s="76">
        <v>22692</v>
      </c>
    </row>
    <row r="690" spans="2:5" x14ac:dyDescent="0.25">
      <c r="B690" s="62">
        <v>40001</v>
      </c>
      <c r="C690" s="58" t="s">
        <v>69</v>
      </c>
      <c r="D690" s="58" t="s">
        <v>101</v>
      </c>
      <c r="E690" s="76">
        <v>23079.45</v>
      </c>
    </row>
    <row r="691" spans="2:5" x14ac:dyDescent="0.25">
      <c r="B691" s="62">
        <v>40001</v>
      </c>
      <c r="C691" s="58" t="s">
        <v>69</v>
      </c>
      <c r="D691" s="58" t="s">
        <v>113</v>
      </c>
      <c r="E691" s="76">
        <v>26954.23</v>
      </c>
    </row>
    <row r="692" spans="2:5" x14ac:dyDescent="0.25">
      <c r="B692" s="62">
        <v>39999</v>
      </c>
      <c r="C692" s="58" t="s">
        <v>73</v>
      </c>
      <c r="D692" s="58" t="s">
        <v>93</v>
      </c>
      <c r="E692" s="76">
        <v>29277.83</v>
      </c>
    </row>
    <row r="693" spans="2:5" x14ac:dyDescent="0.25">
      <c r="B693" s="62">
        <v>39999</v>
      </c>
      <c r="C693" s="58" t="s">
        <v>99</v>
      </c>
      <c r="D693" s="58" t="s">
        <v>93</v>
      </c>
      <c r="E693" s="76">
        <v>22558.95</v>
      </c>
    </row>
    <row r="694" spans="2:5" x14ac:dyDescent="0.25">
      <c r="B694" s="62">
        <v>39997</v>
      </c>
      <c r="C694" s="58" t="s">
        <v>73</v>
      </c>
      <c r="D694" s="58" t="s">
        <v>96</v>
      </c>
      <c r="E694" s="76">
        <v>25744.880000000001</v>
      </c>
    </row>
    <row r="695" spans="2:5" x14ac:dyDescent="0.25">
      <c r="B695" s="62">
        <v>39996</v>
      </c>
      <c r="C695" s="58" t="s">
        <v>69</v>
      </c>
      <c r="D695" s="58" t="s">
        <v>96</v>
      </c>
      <c r="E695" s="76">
        <v>27287.439999999999</v>
      </c>
    </row>
    <row r="696" spans="2:5" x14ac:dyDescent="0.25">
      <c r="B696" s="62">
        <v>39995</v>
      </c>
      <c r="C696" s="58" t="s">
        <v>71</v>
      </c>
      <c r="D696" s="58" t="s">
        <v>96</v>
      </c>
      <c r="E696" s="76">
        <v>33431.910000000003</v>
      </c>
    </row>
    <row r="697" spans="2:5" x14ac:dyDescent="0.25">
      <c r="B697" s="62">
        <v>39994</v>
      </c>
      <c r="C697" s="58" t="s">
        <v>73</v>
      </c>
      <c r="D697" s="58" t="s">
        <v>108</v>
      </c>
      <c r="E697" s="76">
        <v>19511.509999999998</v>
      </c>
    </row>
    <row r="698" spans="2:5" x14ac:dyDescent="0.25">
      <c r="B698" s="62">
        <v>39994</v>
      </c>
      <c r="C698" s="58" t="s">
        <v>69</v>
      </c>
      <c r="D698" s="58" t="s">
        <v>106</v>
      </c>
      <c r="E698" s="76">
        <v>17306.919999999998</v>
      </c>
    </row>
    <row r="699" spans="2:5" x14ac:dyDescent="0.25">
      <c r="B699" s="62">
        <v>39993</v>
      </c>
      <c r="C699" s="58" t="s">
        <v>71</v>
      </c>
      <c r="D699" s="58" t="s">
        <v>93</v>
      </c>
      <c r="E699" s="76">
        <v>26518.53</v>
      </c>
    </row>
    <row r="700" spans="2:5" x14ac:dyDescent="0.25">
      <c r="B700" s="62">
        <v>39992</v>
      </c>
      <c r="C700" s="58" t="s">
        <v>73</v>
      </c>
      <c r="D700" s="58" t="s">
        <v>106</v>
      </c>
      <c r="E700" s="76">
        <v>33337.39</v>
      </c>
    </row>
    <row r="701" spans="2:5" x14ac:dyDescent="0.25">
      <c r="B701" s="62">
        <v>39992</v>
      </c>
      <c r="C701" s="58" t="s">
        <v>69</v>
      </c>
      <c r="D701" s="58" t="s">
        <v>97</v>
      </c>
      <c r="E701" s="76">
        <v>18192.240000000002</v>
      </c>
    </row>
    <row r="702" spans="2:5" x14ac:dyDescent="0.25">
      <c r="B702" s="62">
        <v>39991</v>
      </c>
      <c r="C702" s="58" t="s">
        <v>69</v>
      </c>
      <c r="D702" s="58" t="s">
        <v>92</v>
      </c>
      <c r="E702" s="76">
        <v>35720.74</v>
      </c>
    </row>
    <row r="703" spans="2:5" x14ac:dyDescent="0.25">
      <c r="B703" s="62">
        <v>39988</v>
      </c>
      <c r="C703" s="58" t="s">
        <v>69</v>
      </c>
      <c r="D703" s="58" t="s">
        <v>90</v>
      </c>
      <c r="E703" s="76">
        <v>22024.15</v>
      </c>
    </row>
    <row r="704" spans="2:5" x14ac:dyDescent="0.25">
      <c r="B704" s="62">
        <v>39987</v>
      </c>
      <c r="C704" s="58" t="s">
        <v>71</v>
      </c>
      <c r="D704" s="58" t="s">
        <v>110</v>
      </c>
      <c r="E704" s="76">
        <v>23823.34</v>
      </c>
    </row>
    <row r="705" spans="2:5" x14ac:dyDescent="0.25">
      <c r="B705" s="62">
        <v>39986</v>
      </c>
      <c r="C705" s="58" t="s">
        <v>72</v>
      </c>
      <c r="D705" s="58" t="s">
        <v>90</v>
      </c>
      <c r="E705" s="76">
        <v>27274.02</v>
      </c>
    </row>
    <row r="706" spans="2:5" x14ac:dyDescent="0.25">
      <c r="B706" s="62">
        <v>39984</v>
      </c>
      <c r="C706" s="58" t="s">
        <v>71</v>
      </c>
      <c r="D706" s="58" t="s">
        <v>93</v>
      </c>
      <c r="E706" s="76">
        <v>31572.55</v>
      </c>
    </row>
    <row r="707" spans="2:5" x14ac:dyDescent="0.25">
      <c r="B707" s="62">
        <v>39983</v>
      </c>
      <c r="C707" s="58" t="s">
        <v>69</v>
      </c>
      <c r="D707" s="58" t="s">
        <v>90</v>
      </c>
      <c r="E707" s="76">
        <v>23386.36</v>
      </c>
    </row>
    <row r="708" spans="2:5" x14ac:dyDescent="0.25">
      <c r="B708" s="62">
        <v>39983</v>
      </c>
      <c r="C708" s="58" t="s">
        <v>69</v>
      </c>
      <c r="D708" s="58" t="s">
        <v>100</v>
      </c>
      <c r="E708" s="76">
        <v>21106.43</v>
      </c>
    </row>
    <row r="709" spans="2:5" x14ac:dyDescent="0.25">
      <c r="B709" s="62">
        <v>39983</v>
      </c>
      <c r="C709" s="58" t="s">
        <v>72</v>
      </c>
      <c r="D709" s="58" t="s">
        <v>103</v>
      </c>
      <c r="E709" s="76">
        <v>25468.85</v>
      </c>
    </row>
    <row r="710" spans="2:5" x14ac:dyDescent="0.25">
      <c r="B710" s="62">
        <v>39979</v>
      </c>
      <c r="C710" s="58" t="s">
        <v>69</v>
      </c>
      <c r="D710" s="58" t="s">
        <v>90</v>
      </c>
      <c r="E710" s="76">
        <v>24532.66</v>
      </c>
    </row>
    <row r="711" spans="2:5" x14ac:dyDescent="0.25">
      <c r="B711" s="62">
        <v>39979</v>
      </c>
      <c r="C711" s="58" t="s">
        <v>69</v>
      </c>
      <c r="D711" s="58" t="s">
        <v>109</v>
      </c>
      <c r="E711" s="76">
        <v>34804.239999999998</v>
      </c>
    </row>
    <row r="712" spans="2:5" x14ac:dyDescent="0.25">
      <c r="B712" s="62">
        <v>39979</v>
      </c>
      <c r="C712" s="58" t="s">
        <v>69</v>
      </c>
      <c r="D712" s="58" t="s">
        <v>96</v>
      </c>
      <c r="E712" s="76">
        <v>17109.18</v>
      </c>
    </row>
    <row r="713" spans="2:5" x14ac:dyDescent="0.25">
      <c r="B713" s="62">
        <v>39978</v>
      </c>
      <c r="C713" s="58" t="s">
        <v>72</v>
      </c>
      <c r="D713" s="58" t="s">
        <v>90</v>
      </c>
      <c r="E713" s="76">
        <v>18790.04</v>
      </c>
    </row>
    <row r="714" spans="2:5" x14ac:dyDescent="0.25">
      <c r="B714" s="62">
        <v>39978</v>
      </c>
      <c r="C714" s="58" t="s">
        <v>71</v>
      </c>
      <c r="D714" s="58" t="s">
        <v>93</v>
      </c>
      <c r="E714" s="76">
        <v>21206.84</v>
      </c>
    </row>
    <row r="715" spans="2:5" x14ac:dyDescent="0.25">
      <c r="B715" s="62">
        <v>39976</v>
      </c>
      <c r="C715" s="58" t="s">
        <v>69</v>
      </c>
      <c r="D715" s="58" t="s">
        <v>90</v>
      </c>
      <c r="E715" s="76">
        <v>26143.99</v>
      </c>
    </row>
    <row r="716" spans="2:5" x14ac:dyDescent="0.25">
      <c r="B716" s="62">
        <v>39976</v>
      </c>
      <c r="C716" s="58" t="s">
        <v>73</v>
      </c>
      <c r="D716" s="58" t="s">
        <v>104</v>
      </c>
      <c r="E716" s="76">
        <v>36280.57</v>
      </c>
    </row>
    <row r="717" spans="2:5" x14ac:dyDescent="0.25">
      <c r="B717" s="62">
        <v>39975</v>
      </c>
      <c r="C717" s="58" t="s">
        <v>69</v>
      </c>
      <c r="D717" s="58" t="s">
        <v>98</v>
      </c>
      <c r="E717" s="76">
        <v>20569.77</v>
      </c>
    </row>
    <row r="718" spans="2:5" x14ac:dyDescent="0.25">
      <c r="B718" s="62">
        <v>39975</v>
      </c>
      <c r="C718" s="58" t="s">
        <v>69</v>
      </c>
      <c r="D718" s="58" t="s">
        <v>113</v>
      </c>
      <c r="E718" s="76">
        <v>21714.51</v>
      </c>
    </row>
    <row r="719" spans="2:5" x14ac:dyDescent="0.25">
      <c r="B719" s="62">
        <v>39974</v>
      </c>
      <c r="C719" s="58" t="s">
        <v>94</v>
      </c>
      <c r="D719" s="58" t="s">
        <v>90</v>
      </c>
      <c r="E719" s="76">
        <v>25141.72</v>
      </c>
    </row>
    <row r="720" spans="2:5" x14ac:dyDescent="0.25">
      <c r="B720" s="62">
        <v>39974</v>
      </c>
      <c r="C720" s="58" t="s">
        <v>75</v>
      </c>
      <c r="D720" s="58" t="s">
        <v>108</v>
      </c>
      <c r="E720" s="76">
        <v>29869.94</v>
      </c>
    </row>
    <row r="721" spans="2:5" x14ac:dyDescent="0.25">
      <c r="B721" s="62">
        <v>39973</v>
      </c>
      <c r="C721" s="58" t="s">
        <v>69</v>
      </c>
      <c r="D721" s="58" t="s">
        <v>107</v>
      </c>
      <c r="E721" s="76">
        <v>31762.13</v>
      </c>
    </row>
    <row r="722" spans="2:5" x14ac:dyDescent="0.25">
      <c r="B722" s="62">
        <v>39972</v>
      </c>
      <c r="C722" s="58" t="s">
        <v>69</v>
      </c>
      <c r="D722" s="58" t="s">
        <v>90</v>
      </c>
      <c r="E722" s="76">
        <v>22047.94</v>
      </c>
    </row>
    <row r="723" spans="2:5" x14ac:dyDescent="0.25">
      <c r="B723" s="62">
        <v>39971</v>
      </c>
      <c r="C723" s="58" t="s">
        <v>99</v>
      </c>
      <c r="D723" s="58" t="s">
        <v>95</v>
      </c>
      <c r="E723" s="76">
        <v>32239.81</v>
      </c>
    </row>
    <row r="724" spans="2:5" x14ac:dyDescent="0.25">
      <c r="B724" s="62">
        <v>39970</v>
      </c>
      <c r="C724" s="58" t="s">
        <v>72</v>
      </c>
      <c r="D724" s="58" t="s">
        <v>100</v>
      </c>
      <c r="E724" s="76">
        <v>21421.01</v>
      </c>
    </row>
    <row r="725" spans="2:5" x14ac:dyDescent="0.25">
      <c r="B725" s="62">
        <v>39969</v>
      </c>
      <c r="C725" s="58" t="s">
        <v>69</v>
      </c>
      <c r="D725" s="58" t="s">
        <v>106</v>
      </c>
      <c r="E725" s="76">
        <v>35495.33</v>
      </c>
    </row>
    <row r="726" spans="2:5" x14ac:dyDescent="0.25">
      <c r="B726" s="62">
        <v>39966</v>
      </c>
      <c r="C726" s="58" t="s">
        <v>69</v>
      </c>
      <c r="D726" s="58" t="s">
        <v>90</v>
      </c>
      <c r="E726" s="76">
        <v>36241.5</v>
      </c>
    </row>
    <row r="727" spans="2:5" x14ac:dyDescent="0.25">
      <c r="B727" s="62">
        <v>39966</v>
      </c>
      <c r="C727" s="58" t="s">
        <v>69</v>
      </c>
      <c r="D727" s="58" t="s">
        <v>111</v>
      </c>
      <c r="E727" s="76">
        <v>26189.19</v>
      </c>
    </row>
    <row r="728" spans="2:5" x14ac:dyDescent="0.25">
      <c r="B728" s="62">
        <v>39965</v>
      </c>
      <c r="C728" s="58" t="s">
        <v>69</v>
      </c>
      <c r="D728" s="58" t="s">
        <v>109</v>
      </c>
      <c r="E728" s="76">
        <v>26105.5</v>
      </c>
    </row>
    <row r="729" spans="2:5" x14ac:dyDescent="0.25">
      <c r="B729" s="62">
        <v>39965</v>
      </c>
      <c r="C729" s="58" t="s">
        <v>69</v>
      </c>
      <c r="D729" s="58" t="s">
        <v>95</v>
      </c>
      <c r="E729" s="76">
        <v>17445.09</v>
      </c>
    </row>
    <row r="730" spans="2:5" x14ac:dyDescent="0.25">
      <c r="B730" s="62">
        <v>39963</v>
      </c>
      <c r="C730" s="58" t="s">
        <v>69</v>
      </c>
      <c r="D730" s="58" t="s">
        <v>90</v>
      </c>
      <c r="E730" s="76">
        <v>20204.71</v>
      </c>
    </row>
    <row r="731" spans="2:5" x14ac:dyDescent="0.25">
      <c r="B731" s="62">
        <v>39963</v>
      </c>
      <c r="C731" s="58" t="s">
        <v>69</v>
      </c>
      <c r="D731" s="58" t="s">
        <v>93</v>
      </c>
      <c r="E731" s="76">
        <v>23746.92</v>
      </c>
    </row>
    <row r="732" spans="2:5" x14ac:dyDescent="0.25">
      <c r="B732" s="62">
        <v>39962</v>
      </c>
      <c r="C732" s="58" t="s">
        <v>69</v>
      </c>
      <c r="D732" s="58" t="s">
        <v>114</v>
      </c>
      <c r="E732" s="76">
        <v>26278.26</v>
      </c>
    </row>
    <row r="733" spans="2:5" x14ac:dyDescent="0.25">
      <c r="B733" s="62">
        <v>39960</v>
      </c>
      <c r="C733" s="58" t="s">
        <v>73</v>
      </c>
      <c r="D733" s="58" t="s">
        <v>93</v>
      </c>
      <c r="E733" s="76">
        <v>25072.02</v>
      </c>
    </row>
    <row r="734" spans="2:5" x14ac:dyDescent="0.25">
      <c r="B734" s="62">
        <v>39957</v>
      </c>
      <c r="C734" s="58" t="s">
        <v>73</v>
      </c>
      <c r="D734" s="58" t="s">
        <v>107</v>
      </c>
      <c r="E734" s="76">
        <v>20149.5</v>
      </c>
    </row>
    <row r="735" spans="2:5" x14ac:dyDescent="0.25">
      <c r="B735" s="62">
        <v>39957</v>
      </c>
      <c r="C735" s="58" t="s">
        <v>69</v>
      </c>
      <c r="D735" s="58" t="s">
        <v>96</v>
      </c>
      <c r="E735" s="76">
        <v>27393.22</v>
      </c>
    </row>
    <row r="736" spans="2:5" x14ac:dyDescent="0.25">
      <c r="B736" s="62">
        <v>39955</v>
      </c>
      <c r="C736" s="58" t="s">
        <v>94</v>
      </c>
      <c r="D736" s="58" t="s">
        <v>108</v>
      </c>
      <c r="E736" s="76">
        <v>20260.41</v>
      </c>
    </row>
    <row r="737" spans="2:5" x14ac:dyDescent="0.25">
      <c r="B737" s="62">
        <v>39955</v>
      </c>
      <c r="C737" s="58" t="s">
        <v>72</v>
      </c>
      <c r="D737" s="58" t="s">
        <v>98</v>
      </c>
      <c r="E737" s="76">
        <v>26176.44</v>
      </c>
    </row>
    <row r="738" spans="2:5" x14ac:dyDescent="0.25">
      <c r="B738" s="62">
        <v>39954</v>
      </c>
      <c r="C738" s="58" t="s">
        <v>69</v>
      </c>
      <c r="D738" s="58" t="s">
        <v>114</v>
      </c>
      <c r="E738" s="76">
        <v>31522.76</v>
      </c>
    </row>
    <row r="739" spans="2:5" x14ac:dyDescent="0.25">
      <c r="B739" s="62">
        <v>39953</v>
      </c>
      <c r="C739" s="58" t="s">
        <v>69</v>
      </c>
      <c r="D739" s="58" t="s">
        <v>111</v>
      </c>
      <c r="E739" s="76">
        <v>31543.94</v>
      </c>
    </row>
    <row r="740" spans="2:5" x14ac:dyDescent="0.25">
      <c r="B740" s="62">
        <v>39953</v>
      </c>
      <c r="C740" s="58" t="s">
        <v>72</v>
      </c>
      <c r="D740" s="58" t="s">
        <v>92</v>
      </c>
      <c r="E740" s="76">
        <v>36342.400000000001</v>
      </c>
    </row>
    <row r="741" spans="2:5" x14ac:dyDescent="0.25">
      <c r="B741" s="62">
        <v>39952</v>
      </c>
      <c r="C741" s="58" t="s">
        <v>72</v>
      </c>
      <c r="D741" s="58" t="s">
        <v>109</v>
      </c>
      <c r="E741" s="76">
        <v>39197.870000000003</v>
      </c>
    </row>
    <row r="742" spans="2:5" x14ac:dyDescent="0.25">
      <c r="B742" s="62">
        <v>39952</v>
      </c>
      <c r="C742" s="58" t="s">
        <v>72</v>
      </c>
      <c r="D742" s="58" t="s">
        <v>102</v>
      </c>
      <c r="E742" s="76">
        <v>31858.58</v>
      </c>
    </row>
    <row r="743" spans="2:5" x14ac:dyDescent="0.25">
      <c r="B743" s="62">
        <v>39951</v>
      </c>
      <c r="C743" s="58" t="s">
        <v>69</v>
      </c>
      <c r="D743" s="58" t="s">
        <v>109</v>
      </c>
      <c r="E743" s="76">
        <v>17747.52</v>
      </c>
    </row>
    <row r="744" spans="2:5" x14ac:dyDescent="0.25">
      <c r="B744" s="62">
        <v>39950</v>
      </c>
      <c r="C744" s="58" t="s">
        <v>71</v>
      </c>
      <c r="D744" s="58" t="s">
        <v>108</v>
      </c>
      <c r="E744" s="76">
        <v>35537.199999999997</v>
      </c>
    </row>
    <row r="745" spans="2:5" x14ac:dyDescent="0.25">
      <c r="B745" s="62">
        <v>39950</v>
      </c>
      <c r="C745" s="58" t="s">
        <v>69</v>
      </c>
      <c r="D745" s="58" t="s">
        <v>114</v>
      </c>
      <c r="E745" s="76">
        <v>30567.81</v>
      </c>
    </row>
    <row r="746" spans="2:5" x14ac:dyDescent="0.25">
      <c r="B746" s="62">
        <v>39950</v>
      </c>
      <c r="C746" s="58" t="s">
        <v>94</v>
      </c>
      <c r="D746" s="58" t="s">
        <v>103</v>
      </c>
      <c r="E746" s="76">
        <v>26480.34</v>
      </c>
    </row>
    <row r="747" spans="2:5" x14ac:dyDescent="0.25">
      <c r="B747" s="62">
        <v>39948</v>
      </c>
      <c r="C747" s="58" t="s">
        <v>99</v>
      </c>
      <c r="D747" s="58" t="s">
        <v>111</v>
      </c>
      <c r="E747" s="76">
        <v>22136.05</v>
      </c>
    </row>
    <row r="748" spans="2:5" x14ac:dyDescent="0.25">
      <c r="B748" s="62">
        <v>39948</v>
      </c>
      <c r="C748" s="58" t="s">
        <v>99</v>
      </c>
      <c r="D748" s="58" t="s">
        <v>100</v>
      </c>
      <c r="E748" s="76">
        <v>21568.55</v>
      </c>
    </row>
    <row r="749" spans="2:5" x14ac:dyDescent="0.25">
      <c r="B749" s="62">
        <v>39948</v>
      </c>
      <c r="C749" s="58" t="s">
        <v>99</v>
      </c>
      <c r="D749" s="58" t="s">
        <v>96</v>
      </c>
      <c r="E749" s="76">
        <v>31602.34</v>
      </c>
    </row>
    <row r="750" spans="2:5" x14ac:dyDescent="0.25">
      <c r="B750" s="62">
        <v>39947</v>
      </c>
      <c r="C750" s="58" t="s">
        <v>94</v>
      </c>
      <c r="D750" s="58" t="s">
        <v>98</v>
      </c>
      <c r="E750" s="76">
        <v>28879.39</v>
      </c>
    </row>
    <row r="751" spans="2:5" x14ac:dyDescent="0.25">
      <c r="B751" s="62">
        <v>39947</v>
      </c>
      <c r="C751" s="58" t="s">
        <v>71</v>
      </c>
      <c r="D751" s="58" t="s">
        <v>95</v>
      </c>
      <c r="E751" s="76">
        <v>19904.27</v>
      </c>
    </row>
    <row r="752" spans="2:5" x14ac:dyDescent="0.25">
      <c r="B752" s="62">
        <v>39946</v>
      </c>
      <c r="C752" s="58" t="s">
        <v>99</v>
      </c>
      <c r="D752" s="58" t="s">
        <v>93</v>
      </c>
      <c r="E752" s="76">
        <v>27141.14</v>
      </c>
    </row>
    <row r="753" spans="2:5" x14ac:dyDescent="0.25">
      <c r="B753" s="62">
        <v>39944</v>
      </c>
      <c r="C753" s="58" t="s">
        <v>71</v>
      </c>
      <c r="D753" s="58" t="s">
        <v>90</v>
      </c>
      <c r="E753" s="76">
        <v>34151.120000000003</v>
      </c>
    </row>
    <row r="754" spans="2:5" x14ac:dyDescent="0.25">
      <c r="B754" s="62">
        <v>39943</v>
      </c>
      <c r="C754" s="58" t="s">
        <v>72</v>
      </c>
      <c r="D754" s="58" t="s">
        <v>108</v>
      </c>
      <c r="E754" s="76">
        <v>29411.98</v>
      </c>
    </row>
    <row r="755" spans="2:5" x14ac:dyDescent="0.25">
      <c r="B755" s="62">
        <v>39943</v>
      </c>
      <c r="C755" s="58" t="s">
        <v>72</v>
      </c>
      <c r="D755" s="58" t="s">
        <v>108</v>
      </c>
      <c r="E755" s="76">
        <v>27512.36</v>
      </c>
    </row>
    <row r="756" spans="2:5" x14ac:dyDescent="0.25">
      <c r="B756" s="62">
        <v>39943</v>
      </c>
      <c r="C756" s="58" t="s">
        <v>72</v>
      </c>
      <c r="D756" s="58" t="s">
        <v>95</v>
      </c>
      <c r="E756" s="76">
        <v>24726.16</v>
      </c>
    </row>
    <row r="757" spans="2:5" x14ac:dyDescent="0.25">
      <c r="B757" s="62">
        <v>39941</v>
      </c>
      <c r="C757" s="58" t="s">
        <v>69</v>
      </c>
      <c r="D757" s="58" t="s">
        <v>103</v>
      </c>
      <c r="E757" s="76">
        <v>23364.73</v>
      </c>
    </row>
    <row r="758" spans="2:5" x14ac:dyDescent="0.25">
      <c r="B758" s="62">
        <v>39940</v>
      </c>
      <c r="C758" s="58" t="s">
        <v>69</v>
      </c>
      <c r="D758" s="58" t="s">
        <v>104</v>
      </c>
      <c r="E758" s="76">
        <v>20222.509999999998</v>
      </c>
    </row>
    <row r="759" spans="2:5" x14ac:dyDescent="0.25">
      <c r="B759" s="62">
        <v>39940</v>
      </c>
      <c r="C759" s="58" t="s">
        <v>72</v>
      </c>
      <c r="D759" s="58" t="s">
        <v>110</v>
      </c>
      <c r="E759" s="76">
        <v>22182.639999999999</v>
      </c>
    </row>
    <row r="760" spans="2:5" x14ac:dyDescent="0.25">
      <c r="B760" s="62">
        <v>39939</v>
      </c>
      <c r="C760" s="58" t="s">
        <v>69</v>
      </c>
      <c r="D760" s="58" t="s">
        <v>93</v>
      </c>
      <c r="E760" s="76">
        <v>27128.47</v>
      </c>
    </row>
    <row r="761" spans="2:5" x14ac:dyDescent="0.25">
      <c r="B761" s="62">
        <v>39938</v>
      </c>
      <c r="C761" s="58" t="s">
        <v>73</v>
      </c>
      <c r="D761" s="58" t="s">
        <v>90</v>
      </c>
      <c r="E761" s="76">
        <v>27544.03</v>
      </c>
    </row>
    <row r="762" spans="2:5" x14ac:dyDescent="0.25">
      <c r="B762" s="62">
        <v>39938</v>
      </c>
      <c r="C762" s="58" t="s">
        <v>71</v>
      </c>
      <c r="D762" s="58" t="s">
        <v>93</v>
      </c>
      <c r="E762" s="76">
        <v>24926.16</v>
      </c>
    </row>
    <row r="763" spans="2:5" x14ac:dyDescent="0.25">
      <c r="B763" s="62">
        <v>39937</v>
      </c>
      <c r="C763" s="58" t="s">
        <v>72</v>
      </c>
      <c r="D763" s="58" t="s">
        <v>100</v>
      </c>
      <c r="E763" s="76">
        <v>17492.05</v>
      </c>
    </row>
    <row r="764" spans="2:5" x14ac:dyDescent="0.25">
      <c r="B764" s="62">
        <v>39936</v>
      </c>
      <c r="C764" s="58" t="s">
        <v>69</v>
      </c>
      <c r="D764" s="58" t="s">
        <v>93</v>
      </c>
      <c r="E764" s="76">
        <v>28423.37</v>
      </c>
    </row>
    <row r="765" spans="2:5" x14ac:dyDescent="0.25">
      <c r="B765" s="62">
        <v>39935</v>
      </c>
      <c r="C765" s="58" t="s">
        <v>99</v>
      </c>
      <c r="D765" s="58" t="s">
        <v>90</v>
      </c>
      <c r="E765" s="76">
        <v>25666.65</v>
      </c>
    </row>
    <row r="766" spans="2:5" x14ac:dyDescent="0.25">
      <c r="B766" s="62">
        <v>39935</v>
      </c>
      <c r="C766" s="58" t="s">
        <v>69</v>
      </c>
      <c r="D766" s="58" t="s">
        <v>110</v>
      </c>
      <c r="E766" s="76">
        <v>25506.31</v>
      </c>
    </row>
    <row r="767" spans="2:5" x14ac:dyDescent="0.25">
      <c r="B767" s="62">
        <v>39934</v>
      </c>
      <c r="C767" s="58" t="s">
        <v>69</v>
      </c>
      <c r="D767" s="58" t="s">
        <v>97</v>
      </c>
      <c r="E767" s="76">
        <v>23293.66</v>
      </c>
    </row>
    <row r="768" spans="2:5" x14ac:dyDescent="0.25">
      <c r="B768" s="62">
        <v>39932</v>
      </c>
      <c r="C768" s="58" t="s">
        <v>73</v>
      </c>
      <c r="D768" s="58" t="s">
        <v>108</v>
      </c>
      <c r="E768" s="76">
        <v>24965.4</v>
      </c>
    </row>
    <row r="769" spans="2:5" x14ac:dyDescent="0.25">
      <c r="B769" s="62">
        <v>39932</v>
      </c>
      <c r="C769" s="58" t="s">
        <v>99</v>
      </c>
      <c r="D769" s="58" t="s">
        <v>107</v>
      </c>
      <c r="E769" s="76">
        <v>25836.3</v>
      </c>
    </row>
    <row r="770" spans="2:5" x14ac:dyDescent="0.25">
      <c r="B770" s="62">
        <v>39931</v>
      </c>
      <c r="C770" s="58" t="s">
        <v>94</v>
      </c>
      <c r="D770" s="58" t="s">
        <v>100</v>
      </c>
      <c r="E770" s="76">
        <v>25258.71</v>
      </c>
    </row>
    <row r="771" spans="2:5" x14ac:dyDescent="0.25">
      <c r="B771" s="62">
        <v>39930</v>
      </c>
      <c r="C771" s="58" t="s">
        <v>69</v>
      </c>
      <c r="D771" s="58" t="s">
        <v>93</v>
      </c>
      <c r="E771" s="76">
        <v>24049.23</v>
      </c>
    </row>
    <row r="772" spans="2:5" x14ac:dyDescent="0.25">
      <c r="B772" s="62">
        <v>39928</v>
      </c>
      <c r="C772" s="58" t="s">
        <v>73</v>
      </c>
      <c r="D772" s="58" t="s">
        <v>95</v>
      </c>
      <c r="E772" s="76">
        <v>19658.349999999999</v>
      </c>
    </row>
    <row r="773" spans="2:5" x14ac:dyDescent="0.25">
      <c r="B773" s="62">
        <v>39928</v>
      </c>
      <c r="C773" s="58" t="s">
        <v>75</v>
      </c>
      <c r="D773" s="58" t="s">
        <v>110</v>
      </c>
      <c r="E773" s="76">
        <v>29402.89</v>
      </c>
    </row>
    <row r="774" spans="2:5" x14ac:dyDescent="0.25">
      <c r="B774" s="62">
        <v>39926</v>
      </c>
      <c r="C774" s="58" t="s">
        <v>69</v>
      </c>
      <c r="D774" s="58" t="s">
        <v>93</v>
      </c>
      <c r="E774" s="76">
        <v>30699.55</v>
      </c>
    </row>
    <row r="775" spans="2:5" x14ac:dyDescent="0.25">
      <c r="B775" s="62">
        <v>39926</v>
      </c>
      <c r="C775" s="58" t="s">
        <v>99</v>
      </c>
      <c r="D775" s="58" t="s">
        <v>98</v>
      </c>
      <c r="E775" s="76">
        <v>28632.26</v>
      </c>
    </row>
    <row r="776" spans="2:5" x14ac:dyDescent="0.25">
      <c r="B776" s="62">
        <v>39926</v>
      </c>
      <c r="C776" s="58" t="s">
        <v>94</v>
      </c>
      <c r="D776" s="58" t="s">
        <v>114</v>
      </c>
      <c r="E776" s="76">
        <v>27666.16</v>
      </c>
    </row>
    <row r="777" spans="2:5" x14ac:dyDescent="0.25">
      <c r="B777" s="62">
        <v>39923</v>
      </c>
      <c r="C777" s="58" t="s">
        <v>71</v>
      </c>
      <c r="D777" s="58" t="s">
        <v>111</v>
      </c>
      <c r="E777" s="76">
        <v>27135.87</v>
      </c>
    </row>
    <row r="778" spans="2:5" x14ac:dyDescent="0.25">
      <c r="B778" s="62">
        <v>39923</v>
      </c>
      <c r="C778" s="58" t="s">
        <v>94</v>
      </c>
      <c r="D778" s="58" t="s">
        <v>95</v>
      </c>
      <c r="E778" s="76">
        <v>21039.05</v>
      </c>
    </row>
    <row r="779" spans="2:5" x14ac:dyDescent="0.25">
      <c r="B779" s="62">
        <v>39922</v>
      </c>
      <c r="C779" s="58" t="s">
        <v>94</v>
      </c>
      <c r="D779" s="58" t="s">
        <v>93</v>
      </c>
      <c r="E779" s="76">
        <v>23571.08</v>
      </c>
    </row>
    <row r="780" spans="2:5" x14ac:dyDescent="0.25">
      <c r="B780" s="62">
        <v>39922</v>
      </c>
      <c r="C780" s="58" t="s">
        <v>69</v>
      </c>
      <c r="D780" s="58" t="s">
        <v>93</v>
      </c>
      <c r="E780" s="76">
        <v>24707.35</v>
      </c>
    </row>
    <row r="781" spans="2:5" x14ac:dyDescent="0.25">
      <c r="B781" s="62">
        <v>39922</v>
      </c>
      <c r="C781" s="58" t="s">
        <v>71</v>
      </c>
      <c r="D781" s="58" t="s">
        <v>111</v>
      </c>
      <c r="E781" s="76">
        <v>27678.560000000001</v>
      </c>
    </row>
    <row r="782" spans="2:5" x14ac:dyDescent="0.25">
      <c r="B782" s="62">
        <v>39922</v>
      </c>
      <c r="C782" s="58" t="s">
        <v>69</v>
      </c>
      <c r="D782" s="58" t="s">
        <v>110</v>
      </c>
      <c r="E782" s="76">
        <v>24650.799999999999</v>
      </c>
    </row>
    <row r="783" spans="2:5" x14ac:dyDescent="0.25">
      <c r="B783" s="62">
        <v>39922</v>
      </c>
      <c r="C783" s="58" t="s">
        <v>71</v>
      </c>
      <c r="D783" s="58" t="s">
        <v>102</v>
      </c>
      <c r="E783" s="76">
        <v>24823.81</v>
      </c>
    </row>
    <row r="784" spans="2:5" x14ac:dyDescent="0.25">
      <c r="B784" s="62">
        <v>39921</v>
      </c>
      <c r="C784" s="58" t="s">
        <v>94</v>
      </c>
      <c r="D784" s="58" t="s">
        <v>100</v>
      </c>
      <c r="E784" s="76">
        <v>21254.98</v>
      </c>
    </row>
    <row r="785" spans="2:5" x14ac:dyDescent="0.25">
      <c r="B785" s="62">
        <v>39920</v>
      </c>
      <c r="C785" s="58" t="s">
        <v>72</v>
      </c>
      <c r="D785" s="58" t="s">
        <v>93</v>
      </c>
      <c r="E785" s="76">
        <v>23896.07</v>
      </c>
    </row>
    <row r="786" spans="2:5" x14ac:dyDescent="0.25">
      <c r="B786" s="62">
        <v>39920</v>
      </c>
      <c r="C786" s="58" t="s">
        <v>73</v>
      </c>
      <c r="D786" s="58" t="s">
        <v>108</v>
      </c>
      <c r="E786" s="76">
        <v>28620.78</v>
      </c>
    </row>
    <row r="787" spans="2:5" x14ac:dyDescent="0.25">
      <c r="B787" s="62">
        <v>39920</v>
      </c>
      <c r="C787" s="58" t="s">
        <v>69</v>
      </c>
      <c r="D787" s="58" t="s">
        <v>101</v>
      </c>
      <c r="E787" s="76">
        <v>28025.919999999998</v>
      </c>
    </row>
    <row r="788" spans="2:5" x14ac:dyDescent="0.25">
      <c r="B788" s="62">
        <v>39918</v>
      </c>
      <c r="C788" s="58" t="s">
        <v>69</v>
      </c>
      <c r="D788" s="58" t="s">
        <v>91</v>
      </c>
      <c r="E788" s="76">
        <v>24229.96</v>
      </c>
    </row>
    <row r="789" spans="2:5" x14ac:dyDescent="0.25">
      <c r="B789" s="62">
        <v>39917</v>
      </c>
      <c r="C789" s="58" t="s">
        <v>99</v>
      </c>
      <c r="D789" s="58" t="s">
        <v>106</v>
      </c>
      <c r="E789" s="76">
        <v>25049.759999999998</v>
      </c>
    </row>
    <row r="790" spans="2:5" x14ac:dyDescent="0.25">
      <c r="B790" s="62">
        <v>39917</v>
      </c>
      <c r="C790" s="58" t="s">
        <v>69</v>
      </c>
      <c r="D790" s="58" t="s">
        <v>110</v>
      </c>
      <c r="E790" s="76">
        <v>20238.68</v>
      </c>
    </row>
    <row r="791" spans="2:5" x14ac:dyDescent="0.25">
      <c r="B791" s="62">
        <v>39916</v>
      </c>
      <c r="C791" s="58" t="s">
        <v>69</v>
      </c>
      <c r="D791" s="58" t="s">
        <v>91</v>
      </c>
      <c r="E791" s="76">
        <v>23918.59</v>
      </c>
    </row>
    <row r="792" spans="2:5" x14ac:dyDescent="0.25">
      <c r="B792" s="62">
        <v>39915</v>
      </c>
      <c r="C792" s="58" t="s">
        <v>94</v>
      </c>
      <c r="D792" s="58" t="s">
        <v>106</v>
      </c>
      <c r="E792" s="76">
        <v>22048.27</v>
      </c>
    </row>
    <row r="793" spans="2:5" x14ac:dyDescent="0.25">
      <c r="B793" s="62">
        <v>39914</v>
      </c>
      <c r="C793" s="58" t="s">
        <v>69</v>
      </c>
      <c r="D793" s="58" t="s">
        <v>90</v>
      </c>
      <c r="E793" s="76">
        <v>23847.27</v>
      </c>
    </row>
    <row r="794" spans="2:5" x14ac:dyDescent="0.25">
      <c r="B794" s="62">
        <v>39914</v>
      </c>
      <c r="C794" s="58" t="s">
        <v>69</v>
      </c>
      <c r="D794" s="58" t="s">
        <v>101</v>
      </c>
      <c r="E794" s="76">
        <v>28847.9</v>
      </c>
    </row>
    <row r="795" spans="2:5" x14ac:dyDescent="0.25">
      <c r="B795" s="62">
        <v>39911</v>
      </c>
      <c r="C795" s="58" t="s">
        <v>71</v>
      </c>
      <c r="D795" s="58" t="s">
        <v>90</v>
      </c>
      <c r="E795" s="76">
        <v>30880.23</v>
      </c>
    </row>
    <row r="796" spans="2:5" x14ac:dyDescent="0.25">
      <c r="B796" s="62">
        <v>39909</v>
      </c>
      <c r="C796" s="58" t="s">
        <v>71</v>
      </c>
      <c r="D796" s="58" t="s">
        <v>102</v>
      </c>
      <c r="E796" s="76">
        <v>27625.83</v>
      </c>
    </row>
    <row r="797" spans="2:5" x14ac:dyDescent="0.25">
      <c r="B797" s="62">
        <v>39906</v>
      </c>
      <c r="C797" s="58" t="s">
        <v>94</v>
      </c>
      <c r="D797" s="58" t="s">
        <v>93</v>
      </c>
      <c r="E797" s="76">
        <v>24162.42</v>
      </c>
    </row>
    <row r="798" spans="2:5" x14ac:dyDescent="0.25">
      <c r="B798" s="62">
        <v>39904</v>
      </c>
      <c r="C798" s="58" t="s">
        <v>75</v>
      </c>
      <c r="D798" s="58" t="s">
        <v>96</v>
      </c>
      <c r="E798" s="76">
        <v>19879.669999999998</v>
      </c>
    </row>
    <row r="799" spans="2:5" x14ac:dyDescent="0.25">
      <c r="B799" s="62">
        <v>39903</v>
      </c>
      <c r="C799" s="58" t="s">
        <v>69</v>
      </c>
      <c r="D799" s="58" t="s">
        <v>111</v>
      </c>
      <c r="E799" s="76">
        <v>33636.300000000003</v>
      </c>
    </row>
    <row r="800" spans="2:5" x14ac:dyDescent="0.25">
      <c r="B800" s="62">
        <v>39903</v>
      </c>
      <c r="C800" s="58" t="s">
        <v>69</v>
      </c>
      <c r="D800" s="58" t="s">
        <v>100</v>
      </c>
      <c r="E800" s="76">
        <v>23003.279999999999</v>
      </c>
    </row>
    <row r="801" spans="2:5" x14ac:dyDescent="0.25">
      <c r="B801" s="62">
        <v>39902</v>
      </c>
      <c r="C801" s="58" t="s">
        <v>99</v>
      </c>
      <c r="D801" s="58" t="s">
        <v>93</v>
      </c>
      <c r="E801" s="76">
        <v>29941.51</v>
      </c>
    </row>
    <row r="802" spans="2:5" x14ac:dyDescent="0.25">
      <c r="B802" s="62">
        <v>39902</v>
      </c>
      <c r="C802" s="58" t="s">
        <v>99</v>
      </c>
      <c r="D802" s="58" t="s">
        <v>106</v>
      </c>
      <c r="E802" s="76">
        <v>32943.57</v>
      </c>
    </row>
    <row r="803" spans="2:5" x14ac:dyDescent="0.25">
      <c r="B803" s="62">
        <v>39901</v>
      </c>
      <c r="C803" s="58" t="s">
        <v>72</v>
      </c>
      <c r="D803" s="58" t="s">
        <v>96</v>
      </c>
      <c r="E803" s="76">
        <v>17989.38</v>
      </c>
    </row>
    <row r="804" spans="2:5" x14ac:dyDescent="0.25">
      <c r="B804" s="62">
        <v>39901</v>
      </c>
      <c r="C804" s="58" t="s">
        <v>73</v>
      </c>
      <c r="D804" s="58" t="s">
        <v>92</v>
      </c>
      <c r="E804" s="76">
        <v>23709.65</v>
      </c>
    </row>
    <row r="805" spans="2:5" x14ac:dyDescent="0.25">
      <c r="B805" s="62">
        <v>39900</v>
      </c>
      <c r="C805" s="58" t="s">
        <v>69</v>
      </c>
      <c r="D805" s="58" t="s">
        <v>106</v>
      </c>
      <c r="E805" s="76">
        <v>22325.63</v>
      </c>
    </row>
    <row r="806" spans="2:5" x14ac:dyDescent="0.25">
      <c r="B806" s="62">
        <v>39899</v>
      </c>
      <c r="C806" s="58" t="s">
        <v>75</v>
      </c>
      <c r="D806" s="58" t="s">
        <v>93</v>
      </c>
      <c r="E806" s="76">
        <v>17445.150000000001</v>
      </c>
    </row>
    <row r="807" spans="2:5" x14ac:dyDescent="0.25">
      <c r="B807" s="62">
        <v>39899</v>
      </c>
      <c r="C807" s="58" t="s">
        <v>75</v>
      </c>
      <c r="D807" s="58" t="s">
        <v>107</v>
      </c>
      <c r="E807" s="76">
        <v>18145.61</v>
      </c>
    </row>
    <row r="808" spans="2:5" x14ac:dyDescent="0.25">
      <c r="B808" s="62">
        <v>39898</v>
      </c>
      <c r="C808" s="58" t="s">
        <v>72</v>
      </c>
      <c r="D808" s="58" t="s">
        <v>90</v>
      </c>
      <c r="E808" s="76">
        <v>18690.71</v>
      </c>
    </row>
    <row r="809" spans="2:5" x14ac:dyDescent="0.25">
      <c r="B809" s="62">
        <v>39898</v>
      </c>
      <c r="C809" s="58" t="s">
        <v>71</v>
      </c>
      <c r="D809" s="58" t="s">
        <v>111</v>
      </c>
      <c r="E809" s="76">
        <v>20352.87</v>
      </c>
    </row>
    <row r="810" spans="2:5" x14ac:dyDescent="0.25">
      <c r="B810" s="62">
        <v>39897</v>
      </c>
      <c r="C810" s="58" t="s">
        <v>69</v>
      </c>
      <c r="D810" s="58" t="s">
        <v>90</v>
      </c>
      <c r="E810" s="76">
        <v>23456.44</v>
      </c>
    </row>
    <row r="811" spans="2:5" x14ac:dyDescent="0.25">
      <c r="B811" s="62">
        <v>39897</v>
      </c>
      <c r="C811" s="58" t="s">
        <v>69</v>
      </c>
      <c r="D811" s="58" t="s">
        <v>106</v>
      </c>
      <c r="E811" s="76">
        <v>19735.77</v>
      </c>
    </row>
    <row r="812" spans="2:5" x14ac:dyDescent="0.25">
      <c r="B812" s="62">
        <v>39897</v>
      </c>
      <c r="C812" s="58" t="s">
        <v>69</v>
      </c>
      <c r="D812" s="58" t="s">
        <v>104</v>
      </c>
      <c r="E812" s="76">
        <v>24924.9</v>
      </c>
    </row>
    <row r="813" spans="2:5" x14ac:dyDescent="0.25">
      <c r="B813" s="62">
        <v>39895</v>
      </c>
      <c r="C813" s="58" t="s">
        <v>99</v>
      </c>
      <c r="D813" s="58" t="s">
        <v>98</v>
      </c>
      <c r="E813" s="76">
        <v>24313.99</v>
      </c>
    </row>
    <row r="814" spans="2:5" x14ac:dyDescent="0.25">
      <c r="B814" s="62">
        <v>39894</v>
      </c>
      <c r="C814" s="58" t="s">
        <v>94</v>
      </c>
      <c r="D814" s="58" t="s">
        <v>93</v>
      </c>
      <c r="E814" s="76">
        <v>25971.32</v>
      </c>
    </row>
    <row r="815" spans="2:5" x14ac:dyDescent="0.25">
      <c r="B815" s="62">
        <v>39894</v>
      </c>
      <c r="C815" s="58" t="s">
        <v>73</v>
      </c>
      <c r="D815" s="58" t="s">
        <v>108</v>
      </c>
      <c r="E815" s="76">
        <v>20639.900000000001</v>
      </c>
    </row>
    <row r="816" spans="2:5" x14ac:dyDescent="0.25">
      <c r="B816" s="62">
        <v>39893</v>
      </c>
      <c r="C816" s="58" t="s">
        <v>71</v>
      </c>
      <c r="D816" s="58" t="s">
        <v>97</v>
      </c>
      <c r="E816" s="76">
        <v>42682.16</v>
      </c>
    </row>
    <row r="817" spans="2:5" x14ac:dyDescent="0.25">
      <c r="B817" s="62">
        <v>39892</v>
      </c>
      <c r="C817" s="58" t="s">
        <v>99</v>
      </c>
      <c r="D817" s="58" t="s">
        <v>108</v>
      </c>
      <c r="E817" s="76">
        <v>21156.27</v>
      </c>
    </row>
    <row r="818" spans="2:5" x14ac:dyDescent="0.25">
      <c r="B818" s="62">
        <v>39892</v>
      </c>
      <c r="C818" s="58" t="s">
        <v>71</v>
      </c>
      <c r="D818" s="58" t="s">
        <v>104</v>
      </c>
      <c r="E818" s="76">
        <v>36917.519999999997</v>
      </c>
    </row>
    <row r="819" spans="2:5" x14ac:dyDescent="0.25">
      <c r="B819" s="62">
        <v>39891</v>
      </c>
      <c r="C819" s="58" t="s">
        <v>99</v>
      </c>
      <c r="D819" s="58" t="s">
        <v>93</v>
      </c>
      <c r="E819" s="76">
        <v>28728.82</v>
      </c>
    </row>
    <row r="820" spans="2:5" x14ac:dyDescent="0.25">
      <c r="B820" s="62">
        <v>39890</v>
      </c>
      <c r="C820" s="58" t="s">
        <v>73</v>
      </c>
      <c r="D820" s="58" t="s">
        <v>93</v>
      </c>
      <c r="E820" s="76">
        <v>29278.959999999999</v>
      </c>
    </row>
    <row r="821" spans="2:5" x14ac:dyDescent="0.25">
      <c r="B821" s="62">
        <v>39890</v>
      </c>
      <c r="C821" s="58" t="s">
        <v>73</v>
      </c>
      <c r="D821" s="58" t="s">
        <v>93</v>
      </c>
      <c r="E821" s="76">
        <v>27935.5</v>
      </c>
    </row>
    <row r="822" spans="2:5" x14ac:dyDescent="0.25">
      <c r="B822" s="62">
        <v>39890</v>
      </c>
      <c r="C822" s="58" t="s">
        <v>99</v>
      </c>
      <c r="D822" s="58" t="s">
        <v>106</v>
      </c>
      <c r="E822" s="76">
        <v>30401.62</v>
      </c>
    </row>
    <row r="823" spans="2:5" x14ac:dyDescent="0.25">
      <c r="B823" s="62">
        <v>39889</v>
      </c>
      <c r="C823" s="58" t="s">
        <v>69</v>
      </c>
      <c r="D823" s="58" t="s">
        <v>93</v>
      </c>
      <c r="E823" s="76">
        <v>30923.13</v>
      </c>
    </row>
    <row r="824" spans="2:5" x14ac:dyDescent="0.25">
      <c r="B824" s="62">
        <v>39889</v>
      </c>
      <c r="C824" s="58" t="s">
        <v>69</v>
      </c>
      <c r="D824" s="58" t="s">
        <v>106</v>
      </c>
      <c r="E824" s="76">
        <v>27142.52</v>
      </c>
    </row>
    <row r="825" spans="2:5" x14ac:dyDescent="0.25">
      <c r="B825" s="62">
        <v>39886</v>
      </c>
      <c r="C825" s="58" t="s">
        <v>99</v>
      </c>
      <c r="D825" s="58" t="s">
        <v>100</v>
      </c>
      <c r="E825" s="76">
        <v>28137.01</v>
      </c>
    </row>
    <row r="826" spans="2:5" x14ac:dyDescent="0.25">
      <c r="B826" s="62">
        <v>39886</v>
      </c>
      <c r="C826" s="58" t="s">
        <v>71</v>
      </c>
      <c r="D826" s="58" t="s">
        <v>101</v>
      </c>
      <c r="E826" s="76">
        <v>31740.99</v>
      </c>
    </row>
    <row r="827" spans="2:5" x14ac:dyDescent="0.25">
      <c r="B827" s="62">
        <v>39886</v>
      </c>
      <c r="C827" s="58" t="s">
        <v>94</v>
      </c>
      <c r="D827" s="58" t="s">
        <v>105</v>
      </c>
      <c r="E827" s="76">
        <v>25450.639999999999</v>
      </c>
    </row>
    <row r="828" spans="2:5" x14ac:dyDescent="0.25">
      <c r="B828" s="62">
        <v>39885</v>
      </c>
      <c r="C828" s="58" t="s">
        <v>94</v>
      </c>
      <c r="D828" s="58" t="s">
        <v>106</v>
      </c>
      <c r="E828" s="76">
        <v>20222.12</v>
      </c>
    </row>
    <row r="829" spans="2:5" x14ac:dyDescent="0.25">
      <c r="B829" s="62">
        <v>39885</v>
      </c>
      <c r="C829" s="58" t="s">
        <v>99</v>
      </c>
      <c r="D829" s="58" t="s">
        <v>92</v>
      </c>
      <c r="E829" s="76">
        <v>23970.97</v>
      </c>
    </row>
    <row r="830" spans="2:5" x14ac:dyDescent="0.25">
      <c r="B830" s="62">
        <v>39884</v>
      </c>
      <c r="C830" s="58" t="s">
        <v>71</v>
      </c>
      <c r="D830" s="58" t="s">
        <v>91</v>
      </c>
      <c r="E830" s="76">
        <v>22104.71</v>
      </c>
    </row>
    <row r="831" spans="2:5" x14ac:dyDescent="0.25">
      <c r="B831" s="62">
        <v>39883</v>
      </c>
      <c r="C831" s="58" t="s">
        <v>71</v>
      </c>
      <c r="D831" s="58" t="s">
        <v>105</v>
      </c>
      <c r="E831" s="76">
        <v>18909.689999999999</v>
      </c>
    </row>
    <row r="832" spans="2:5" x14ac:dyDescent="0.25">
      <c r="B832" s="62">
        <v>39882</v>
      </c>
      <c r="C832" s="58" t="s">
        <v>71</v>
      </c>
      <c r="D832" s="58" t="s">
        <v>108</v>
      </c>
      <c r="E832" s="76">
        <v>27468.45</v>
      </c>
    </row>
    <row r="833" spans="2:5" x14ac:dyDescent="0.25">
      <c r="B833" s="62">
        <v>39882</v>
      </c>
      <c r="C833" s="58" t="s">
        <v>94</v>
      </c>
      <c r="D833" s="58" t="s">
        <v>102</v>
      </c>
      <c r="E833" s="76">
        <v>21604.95</v>
      </c>
    </row>
    <row r="834" spans="2:5" x14ac:dyDescent="0.25">
      <c r="B834" s="62">
        <v>39881</v>
      </c>
      <c r="C834" s="58" t="s">
        <v>69</v>
      </c>
      <c r="D834" s="58" t="s">
        <v>114</v>
      </c>
      <c r="E834" s="76">
        <v>25254.23</v>
      </c>
    </row>
    <row r="835" spans="2:5" x14ac:dyDescent="0.25">
      <c r="B835" s="62">
        <v>39880</v>
      </c>
      <c r="C835" s="58" t="s">
        <v>71</v>
      </c>
      <c r="D835" s="58" t="s">
        <v>114</v>
      </c>
      <c r="E835" s="76">
        <v>22532.92</v>
      </c>
    </row>
    <row r="836" spans="2:5" x14ac:dyDescent="0.25">
      <c r="B836" s="62">
        <v>39880</v>
      </c>
      <c r="C836" s="58" t="s">
        <v>99</v>
      </c>
      <c r="D836" s="58" t="s">
        <v>92</v>
      </c>
      <c r="E836" s="76">
        <v>26045.8</v>
      </c>
    </row>
    <row r="837" spans="2:5" x14ac:dyDescent="0.25">
      <c r="B837" s="62">
        <v>39879</v>
      </c>
      <c r="C837" s="58" t="s">
        <v>73</v>
      </c>
      <c r="D837" s="58" t="s">
        <v>108</v>
      </c>
      <c r="E837" s="76">
        <v>24237.58</v>
      </c>
    </row>
    <row r="838" spans="2:5" x14ac:dyDescent="0.25">
      <c r="B838" s="62">
        <v>39879</v>
      </c>
      <c r="C838" s="58" t="s">
        <v>73</v>
      </c>
      <c r="D838" s="58" t="s">
        <v>101</v>
      </c>
      <c r="E838" s="76">
        <v>23036.29</v>
      </c>
    </row>
    <row r="839" spans="2:5" x14ac:dyDescent="0.25">
      <c r="B839" s="62">
        <v>39878</v>
      </c>
      <c r="C839" s="58" t="s">
        <v>69</v>
      </c>
      <c r="D839" s="58" t="s">
        <v>96</v>
      </c>
      <c r="E839" s="76">
        <v>23106.07</v>
      </c>
    </row>
    <row r="840" spans="2:5" x14ac:dyDescent="0.25">
      <c r="B840" s="62">
        <v>39877</v>
      </c>
      <c r="C840" s="58" t="s">
        <v>69</v>
      </c>
      <c r="D840" s="58" t="s">
        <v>110</v>
      </c>
      <c r="E840" s="76">
        <v>24088.02</v>
      </c>
    </row>
    <row r="841" spans="2:5" x14ac:dyDescent="0.25">
      <c r="B841" s="62">
        <v>39876</v>
      </c>
      <c r="C841" s="58" t="s">
        <v>99</v>
      </c>
      <c r="D841" s="58" t="s">
        <v>109</v>
      </c>
      <c r="E841" s="76">
        <v>29191.29</v>
      </c>
    </row>
    <row r="842" spans="2:5" x14ac:dyDescent="0.25">
      <c r="B842" s="62">
        <v>39876</v>
      </c>
      <c r="C842" s="58" t="s">
        <v>71</v>
      </c>
      <c r="D842" s="58" t="s">
        <v>95</v>
      </c>
      <c r="E842" s="76">
        <v>23165.040000000001</v>
      </c>
    </row>
    <row r="843" spans="2:5" x14ac:dyDescent="0.25">
      <c r="B843" s="62">
        <v>39875</v>
      </c>
      <c r="C843" s="58" t="s">
        <v>69</v>
      </c>
      <c r="D843" s="58" t="s">
        <v>93</v>
      </c>
      <c r="E843" s="76">
        <v>29656.77</v>
      </c>
    </row>
    <row r="844" spans="2:5" x14ac:dyDescent="0.25">
      <c r="B844" s="62">
        <v>39874</v>
      </c>
      <c r="C844" s="58" t="s">
        <v>99</v>
      </c>
      <c r="D844" s="58" t="s">
        <v>95</v>
      </c>
      <c r="E844" s="76">
        <v>28929.3</v>
      </c>
    </row>
    <row r="845" spans="2:5" x14ac:dyDescent="0.25">
      <c r="B845" s="62">
        <v>39873</v>
      </c>
      <c r="C845" s="58" t="s">
        <v>69</v>
      </c>
      <c r="D845" s="58" t="s">
        <v>98</v>
      </c>
      <c r="E845" s="76">
        <v>26571.02</v>
      </c>
    </row>
    <row r="846" spans="2:5" x14ac:dyDescent="0.25">
      <c r="B846" s="62">
        <v>39872</v>
      </c>
      <c r="C846" s="58" t="s">
        <v>71</v>
      </c>
      <c r="D846" s="58" t="s">
        <v>106</v>
      </c>
      <c r="E846" s="76">
        <v>26494.69</v>
      </c>
    </row>
    <row r="847" spans="2:5" x14ac:dyDescent="0.25">
      <c r="B847" s="62">
        <v>39871</v>
      </c>
      <c r="C847" s="58" t="s">
        <v>72</v>
      </c>
      <c r="D847" s="58" t="s">
        <v>114</v>
      </c>
      <c r="E847" s="76">
        <v>36440.32</v>
      </c>
    </row>
    <row r="848" spans="2:5" x14ac:dyDescent="0.25">
      <c r="B848" s="62">
        <v>39869</v>
      </c>
      <c r="C848" s="58" t="s">
        <v>73</v>
      </c>
      <c r="D848" s="58" t="s">
        <v>93</v>
      </c>
      <c r="E848" s="76">
        <v>24568.58</v>
      </c>
    </row>
    <row r="849" spans="2:5" x14ac:dyDescent="0.25">
      <c r="B849" s="62">
        <v>39869</v>
      </c>
      <c r="C849" s="58" t="s">
        <v>72</v>
      </c>
      <c r="D849" s="58" t="s">
        <v>111</v>
      </c>
      <c r="E849" s="76">
        <v>22773.73</v>
      </c>
    </row>
    <row r="850" spans="2:5" x14ac:dyDescent="0.25">
      <c r="B850" s="62">
        <v>39869</v>
      </c>
      <c r="C850" s="58" t="s">
        <v>73</v>
      </c>
      <c r="D850" s="58" t="s">
        <v>111</v>
      </c>
      <c r="E850" s="76">
        <v>27407.759999999998</v>
      </c>
    </row>
    <row r="851" spans="2:5" x14ac:dyDescent="0.25">
      <c r="B851" s="62">
        <v>39868</v>
      </c>
      <c r="C851" s="58" t="s">
        <v>71</v>
      </c>
      <c r="D851" s="58" t="s">
        <v>104</v>
      </c>
      <c r="E851" s="76">
        <v>28517.58</v>
      </c>
    </row>
    <row r="852" spans="2:5" x14ac:dyDescent="0.25">
      <c r="B852" s="62">
        <v>39868</v>
      </c>
      <c r="C852" s="58" t="s">
        <v>69</v>
      </c>
      <c r="D852" s="58" t="s">
        <v>110</v>
      </c>
      <c r="E852" s="76">
        <v>23393.31</v>
      </c>
    </row>
    <row r="853" spans="2:5" x14ac:dyDescent="0.25">
      <c r="B853" s="62">
        <v>39868</v>
      </c>
      <c r="C853" s="58" t="s">
        <v>73</v>
      </c>
      <c r="D853" s="58" t="s">
        <v>92</v>
      </c>
      <c r="E853" s="76">
        <v>19705.89</v>
      </c>
    </row>
    <row r="854" spans="2:5" x14ac:dyDescent="0.25">
      <c r="B854" s="62">
        <v>39867</v>
      </c>
      <c r="C854" s="58" t="s">
        <v>72</v>
      </c>
      <c r="D854" s="58" t="s">
        <v>114</v>
      </c>
      <c r="E854" s="76">
        <v>35584.519999999997</v>
      </c>
    </row>
    <row r="855" spans="2:5" x14ac:dyDescent="0.25">
      <c r="B855" s="62">
        <v>39866</v>
      </c>
      <c r="C855" s="58" t="s">
        <v>71</v>
      </c>
      <c r="D855" s="58" t="s">
        <v>90</v>
      </c>
      <c r="E855" s="76">
        <v>43108.62</v>
      </c>
    </row>
    <row r="856" spans="2:5" x14ac:dyDescent="0.25">
      <c r="B856" s="62">
        <v>39865</v>
      </c>
      <c r="C856" s="58" t="s">
        <v>71</v>
      </c>
      <c r="D856" s="58" t="s">
        <v>106</v>
      </c>
      <c r="E856" s="76">
        <v>25955.4</v>
      </c>
    </row>
    <row r="857" spans="2:5" x14ac:dyDescent="0.25">
      <c r="B857" s="62">
        <v>39865</v>
      </c>
      <c r="C857" s="58" t="s">
        <v>72</v>
      </c>
      <c r="D857" s="58" t="s">
        <v>101</v>
      </c>
      <c r="E857" s="76">
        <v>30967.73</v>
      </c>
    </row>
    <row r="858" spans="2:5" x14ac:dyDescent="0.25">
      <c r="B858" s="62">
        <v>39864</v>
      </c>
      <c r="C858" s="58" t="s">
        <v>75</v>
      </c>
      <c r="D858" s="58" t="s">
        <v>93</v>
      </c>
      <c r="E858" s="76">
        <v>15261.07</v>
      </c>
    </row>
    <row r="859" spans="2:5" x14ac:dyDescent="0.25">
      <c r="B859" s="62">
        <v>39863</v>
      </c>
      <c r="C859" s="58" t="s">
        <v>69</v>
      </c>
      <c r="D859" s="58" t="s">
        <v>93</v>
      </c>
      <c r="E859" s="76">
        <v>18552.89</v>
      </c>
    </row>
    <row r="860" spans="2:5" x14ac:dyDescent="0.25">
      <c r="B860" s="62">
        <v>39862</v>
      </c>
      <c r="C860" s="58" t="s">
        <v>99</v>
      </c>
      <c r="D860" s="58" t="s">
        <v>90</v>
      </c>
      <c r="E860" s="76">
        <v>30813.02</v>
      </c>
    </row>
    <row r="861" spans="2:5" x14ac:dyDescent="0.25">
      <c r="B861" s="62">
        <v>39862</v>
      </c>
      <c r="C861" s="58" t="s">
        <v>99</v>
      </c>
      <c r="D861" s="58" t="s">
        <v>112</v>
      </c>
      <c r="E861" s="76">
        <v>22409.87</v>
      </c>
    </row>
    <row r="862" spans="2:5" x14ac:dyDescent="0.25">
      <c r="B862" s="62">
        <v>39861</v>
      </c>
      <c r="C862" s="58" t="s">
        <v>69</v>
      </c>
      <c r="D862" s="58" t="s">
        <v>109</v>
      </c>
      <c r="E862" s="76">
        <v>28511.32</v>
      </c>
    </row>
    <row r="863" spans="2:5" x14ac:dyDescent="0.25">
      <c r="B863" s="62">
        <v>39859</v>
      </c>
      <c r="C863" s="58" t="s">
        <v>99</v>
      </c>
      <c r="D863" s="58" t="s">
        <v>101</v>
      </c>
      <c r="E863" s="76">
        <v>32822.699999999997</v>
      </c>
    </row>
    <row r="864" spans="2:5" x14ac:dyDescent="0.25">
      <c r="B864" s="62">
        <v>39858</v>
      </c>
      <c r="C864" s="58" t="s">
        <v>69</v>
      </c>
      <c r="D864" s="58" t="s">
        <v>101</v>
      </c>
      <c r="E864" s="76">
        <v>21533.96</v>
      </c>
    </row>
    <row r="865" spans="2:5" x14ac:dyDescent="0.25">
      <c r="B865" s="62">
        <v>39858</v>
      </c>
      <c r="C865" s="58" t="s">
        <v>69</v>
      </c>
      <c r="D865" s="58" t="s">
        <v>92</v>
      </c>
      <c r="E865" s="76">
        <v>27406.41</v>
      </c>
    </row>
    <row r="866" spans="2:5" x14ac:dyDescent="0.25">
      <c r="B866" s="62">
        <v>39856</v>
      </c>
      <c r="C866" s="58" t="s">
        <v>72</v>
      </c>
      <c r="D866" s="58" t="s">
        <v>93</v>
      </c>
      <c r="E866" s="76">
        <v>21571.47</v>
      </c>
    </row>
    <row r="867" spans="2:5" x14ac:dyDescent="0.25">
      <c r="B867" s="62">
        <v>39856</v>
      </c>
      <c r="C867" s="58" t="s">
        <v>99</v>
      </c>
      <c r="D867" s="58" t="s">
        <v>111</v>
      </c>
      <c r="E867" s="76">
        <v>35947.47</v>
      </c>
    </row>
    <row r="868" spans="2:5" x14ac:dyDescent="0.25">
      <c r="B868" s="62">
        <v>39855</v>
      </c>
      <c r="C868" s="58" t="s">
        <v>69</v>
      </c>
      <c r="D868" s="58" t="s">
        <v>104</v>
      </c>
      <c r="E868" s="76">
        <v>33852.31</v>
      </c>
    </row>
    <row r="869" spans="2:5" x14ac:dyDescent="0.25">
      <c r="B869" s="62">
        <v>39853</v>
      </c>
      <c r="C869" s="58" t="s">
        <v>71</v>
      </c>
      <c r="D869" s="58" t="s">
        <v>95</v>
      </c>
      <c r="E869" s="76">
        <v>30666.01</v>
      </c>
    </row>
    <row r="870" spans="2:5" x14ac:dyDescent="0.25">
      <c r="B870" s="62">
        <v>39853</v>
      </c>
      <c r="C870" s="58" t="s">
        <v>71</v>
      </c>
      <c r="D870" s="58" t="s">
        <v>100</v>
      </c>
      <c r="E870" s="76">
        <v>26678.69</v>
      </c>
    </row>
    <row r="871" spans="2:5" x14ac:dyDescent="0.25">
      <c r="B871" s="62">
        <v>39853</v>
      </c>
      <c r="C871" s="58" t="s">
        <v>69</v>
      </c>
      <c r="D871" s="58" t="s">
        <v>112</v>
      </c>
      <c r="E871" s="76">
        <v>25573.32</v>
      </c>
    </row>
    <row r="872" spans="2:5" x14ac:dyDescent="0.25">
      <c r="B872" s="62">
        <v>39852</v>
      </c>
      <c r="C872" s="58" t="s">
        <v>69</v>
      </c>
      <c r="D872" s="58" t="s">
        <v>93</v>
      </c>
      <c r="E872" s="76">
        <v>29818.31</v>
      </c>
    </row>
    <row r="873" spans="2:5" x14ac:dyDescent="0.25">
      <c r="B873" s="62">
        <v>39852</v>
      </c>
      <c r="C873" s="58" t="s">
        <v>71</v>
      </c>
      <c r="D873" s="58" t="s">
        <v>106</v>
      </c>
      <c r="E873" s="76">
        <v>32100.31</v>
      </c>
    </row>
    <row r="874" spans="2:5" x14ac:dyDescent="0.25">
      <c r="B874" s="62">
        <v>39852</v>
      </c>
      <c r="C874" s="58" t="s">
        <v>75</v>
      </c>
      <c r="D874" s="58" t="s">
        <v>107</v>
      </c>
      <c r="E874" s="76">
        <v>16650.91</v>
      </c>
    </row>
    <row r="875" spans="2:5" x14ac:dyDescent="0.25">
      <c r="B875" s="62">
        <v>39851</v>
      </c>
      <c r="C875" s="58" t="s">
        <v>72</v>
      </c>
      <c r="D875" s="58" t="s">
        <v>103</v>
      </c>
      <c r="E875" s="76">
        <v>30473.95</v>
      </c>
    </row>
    <row r="876" spans="2:5" x14ac:dyDescent="0.25">
      <c r="B876" s="62">
        <v>39850</v>
      </c>
      <c r="C876" s="58" t="s">
        <v>71</v>
      </c>
      <c r="D876" s="58" t="s">
        <v>90</v>
      </c>
      <c r="E876" s="76">
        <v>22966.58</v>
      </c>
    </row>
    <row r="877" spans="2:5" x14ac:dyDescent="0.25">
      <c r="B877" s="62">
        <v>39850</v>
      </c>
      <c r="C877" s="58" t="s">
        <v>72</v>
      </c>
      <c r="D877" s="58" t="s">
        <v>112</v>
      </c>
      <c r="E877" s="76">
        <v>32810.32</v>
      </c>
    </row>
    <row r="878" spans="2:5" x14ac:dyDescent="0.25">
      <c r="B878" s="62">
        <v>39848</v>
      </c>
      <c r="C878" s="58" t="s">
        <v>75</v>
      </c>
      <c r="D878" s="58" t="s">
        <v>93</v>
      </c>
      <c r="E878" s="76">
        <v>17780.060000000001</v>
      </c>
    </row>
    <row r="879" spans="2:5" x14ac:dyDescent="0.25">
      <c r="B879" s="62">
        <v>39848</v>
      </c>
      <c r="C879" s="58" t="s">
        <v>75</v>
      </c>
      <c r="D879" s="58" t="s">
        <v>114</v>
      </c>
      <c r="E879" s="76">
        <v>15598.21</v>
      </c>
    </row>
    <row r="880" spans="2:5" x14ac:dyDescent="0.25">
      <c r="B880" s="62">
        <v>39846</v>
      </c>
      <c r="C880" s="58" t="s">
        <v>71</v>
      </c>
      <c r="D880" s="58" t="s">
        <v>106</v>
      </c>
      <c r="E880" s="76">
        <v>33699.79</v>
      </c>
    </row>
    <row r="881" spans="2:5" x14ac:dyDescent="0.25">
      <c r="B881" s="62">
        <v>39845</v>
      </c>
      <c r="C881" s="58" t="s">
        <v>73</v>
      </c>
      <c r="D881" s="58" t="s">
        <v>102</v>
      </c>
      <c r="E881" s="76">
        <v>29337.34</v>
      </c>
    </row>
    <row r="882" spans="2:5" x14ac:dyDescent="0.25">
      <c r="B882" s="62">
        <v>39843</v>
      </c>
      <c r="C882" s="58" t="s">
        <v>69</v>
      </c>
      <c r="D882" s="58" t="s">
        <v>102</v>
      </c>
      <c r="E882" s="76">
        <v>29300.36</v>
      </c>
    </row>
    <row r="883" spans="2:5" x14ac:dyDescent="0.25">
      <c r="B883" s="62">
        <v>39843</v>
      </c>
      <c r="C883" s="58" t="s">
        <v>69</v>
      </c>
      <c r="D883" s="58" t="s">
        <v>96</v>
      </c>
      <c r="E883" s="76">
        <v>26680</v>
      </c>
    </row>
    <row r="884" spans="2:5" x14ac:dyDescent="0.25">
      <c r="B884" s="62">
        <v>39841</v>
      </c>
      <c r="C884" s="58" t="s">
        <v>94</v>
      </c>
      <c r="D884" s="58" t="s">
        <v>111</v>
      </c>
      <c r="E884" s="76">
        <v>24769.51</v>
      </c>
    </row>
    <row r="885" spans="2:5" x14ac:dyDescent="0.25">
      <c r="B885" s="62">
        <v>39841</v>
      </c>
      <c r="C885" s="58" t="s">
        <v>69</v>
      </c>
      <c r="D885" s="58" t="s">
        <v>96</v>
      </c>
      <c r="E885" s="76">
        <v>25288.43</v>
      </c>
    </row>
    <row r="886" spans="2:5" x14ac:dyDescent="0.25">
      <c r="B886" s="62">
        <v>39841</v>
      </c>
      <c r="C886" s="58" t="s">
        <v>69</v>
      </c>
      <c r="D886" s="58" t="s">
        <v>92</v>
      </c>
      <c r="E886" s="76">
        <v>33835.03</v>
      </c>
    </row>
    <row r="887" spans="2:5" x14ac:dyDescent="0.25">
      <c r="B887" s="62">
        <v>39840</v>
      </c>
      <c r="C887" s="58" t="s">
        <v>71</v>
      </c>
      <c r="D887" s="58" t="s">
        <v>109</v>
      </c>
      <c r="E887" s="76">
        <v>44238.64</v>
      </c>
    </row>
    <row r="888" spans="2:5" x14ac:dyDescent="0.25">
      <c r="B888" s="62">
        <v>39839</v>
      </c>
      <c r="C888" s="58" t="s">
        <v>75</v>
      </c>
      <c r="D888" s="58" t="s">
        <v>93</v>
      </c>
      <c r="E888" s="76">
        <v>21294.59</v>
      </c>
    </row>
    <row r="889" spans="2:5" x14ac:dyDescent="0.25">
      <c r="B889" s="62">
        <v>39838</v>
      </c>
      <c r="C889" s="58" t="s">
        <v>99</v>
      </c>
      <c r="D889" s="58" t="s">
        <v>98</v>
      </c>
      <c r="E889" s="76">
        <v>22712.25</v>
      </c>
    </row>
    <row r="890" spans="2:5" x14ac:dyDescent="0.25">
      <c r="B890" s="62">
        <v>39837</v>
      </c>
      <c r="C890" s="58" t="s">
        <v>71</v>
      </c>
      <c r="D890" s="58" t="s">
        <v>95</v>
      </c>
      <c r="E890" s="76">
        <v>29592.02</v>
      </c>
    </row>
    <row r="891" spans="2:5" x14ac:dyDescent="0.25">
      <c r="B891" s="62">
        <v>39835</v>
      </c>
      <c r="C891" s="58" t="s">
        <v>69</v>
      </c>
      <c r="D891" s="58" t="s">
        <v>104</v>
      </c>
      <c r="E891" s="76">
        <v>20299.009999999998</v>
      </c>
    </row>
    <row r="892" spans="2:5" x14ac:dyDescent="0.25">
      <c r="B892" s="62">
        <v>39835</v>
      </c>
      <c r="C892" s="58" t="s">
        <v>69</v>
      </c>
      <c r="D892" s="58" t="s">
        <v>103</v>
      </c>
      <c r="E892" s="76">
        <v>21080.26</v>
      </c>
    </row>
    <row r="893" spans="2:5" x14ac:dyDescent="0.25">
      <c r="B893" s="62">
        <v>39834</v>
      </c>
      <c r="C893" s="58" t="s">
        <v>99</v>
      </c>
      <c r="D893" s="58" t="s">
        <v>95</v>
      </c>
      <c r="E893" s="76">
        <v>22963.439999999999</v>
      </c>
    </row>
    <row r="894" spans="2:5" x14ac:dyDescent="0.25">
      <c r="B894" s="62">
        <v>39833</v>
      </c>
      <c r="C894" s="58" t="s">
        <v>99</v>
      </c>
      <c r="D894" s="58" t="s">
        <v>90</v>
      </c>
      <c r="E894" s="76">
        <v>28486.37</v>
      </c>
    </row>
    <row r="895" spans="2:5" x14ac:dyDescent="0.25">
      <c r="B895" s="62">
        <v>39832</v>
      </c>
      <c r="C895" s="58" t="s">
        <v>72</v>
      </c>
      <c r="D895" s="58" t="s">
        <v>93</v>
      </c>
      <c r="E895" s="76">
        <v>20780.23</v>
      </c>
    </row>
    <row r="896" spans="2:5" x14ac:dyDescent="0.25">
      <c r="B896" s="62">
        <v>39832</v>
      </c>
      <c r="C896" s="58" t="s">
        <v>99</v>
      </c>
      <c r="D896" s="58" t="s">
        <v>100</v>
      </c>
      <c r="E896" s="76">
        <v>31702.7</v>
      </c>
    </row>
    <row r="897" spans="2:5" x14ac:dyDescent="0.25">
      <c r="B897" s="62">
        <v>39831</v>
      </c>
      <c r="C897" s="58" t="s">
        <v>75</v>
      </c>
      <c r="D897" s="58" t="s">
        <v>111</v>
      </c>
      <c r="E897" s="76">
        <v>29823.61</v>
      </c>
    </row>
    <row r="898" spans="2:5" x14ac:dyDescent="0.25">
      <c r="B898" s="62">
        <v>39831</v>
      </c>
      <c r="C898" s="58" t="s">
        <v>71</v>
      </c>
      <c r="D898" s="58" t="s">
        <v>114</v>
      </c>
      <c r="E898" s="76">
        <v>29077.97</v>
      </c>
    </row>
    <row r="899" spans="2:5" x14ac:dyDescent="0.25">
      <c r="B899" s="62">
        <v>39830</v>
      </c>
      <c r="C899" s="58" t="s">
        <v>69</v>
      </c>
      <c r="D899" s="58" t="s">
        <v>90</v>
      </c>
      <c r="E899" s="76">
        <v>28850.02</v>
      </c>
    </row>
    <row r="900" spans="2:5" x14ac:dyDescent="0.25">
      <c r="B900" s="62">
        <v>39830</v>
      </c>
      <c r="C900" s="58" t="s">
        <v>71</v>
      </c>
      <c r="D900" s="58" t="s">
        <v>90</v>
      </c>
      <c r="E900" s="76">
        <v>24882.5</v>
      </c>
    </row>
    <row r="901" spans="2:5" x14ac:dyDescent="0.25">
      <c r="B901" s="62">
        <v>39827</v>
      </c>
      <c r="C901" s="58" t="s">
        <v>69</v>
      </c>
      <c r="D901" s="58" t="s">
        <v>97</v>
      </c>
      <c r="E901" s="76">
        <v>23292.54</v>
      </c>
    </row>
    <row r="902" spans="2:5" x14ac:dyDescent="0.25">
      <c r="B902" s="62">
        <v>39826</v>
      </c>
      <c r="C902" s="58" t="s">
        <v>71</v>
      </c>
      <c r="D902" s="58" t="s">
        <v>100</v>
      </c>
      <c r="E902" s="76">
        <v>34921.69</v>
      </c>
    </row>
    <row r="903" spans="2:5" x14ac:dyDescent="0.25">
      <c r="B903" s="62">
        <v>39826</v>
      </c>
      <c r="C903" s="58" t="s">
        <v>71</v>
      </c>
      <c r="D903" s="58" t="s">
        <v>102</v>
      </c>
      <c r="E903" s="76">
        <v>26478.880000000001</v>
      </c>
    </row>
    <row r="904" spans="2:5" x14ac:dyDescent="0.25">
      <c r="B904" s="62">
        <v>39825</v>
      </c>
      <c r="C904" s="58" t="s">
        <v>71</v>
      </c>
      <c r="D904" s="58" t="s">
        <v>93</v>
      </c>
      <c r="E904" s="76">
        <v>26014.04</v>
      </c>
    </row>
    <row r="905" spans="2:5" x14ac:dyDescent="0.25">
      <c r="B905" s="62">
        <v>39825</v>
      </c>
      <c r="C905" s="58" t="s">
        <v>71</v>
      </c>
      <c r="D905" s="58" t="s">
        <v>106</v>
      </c>
      <c r="E905" s="76">
        <v>32054.81</v>
      </c>
    </row>
    <row r="906" spans="2:5" x14ac:dyDescent="0.25">
      <c r="B906" s="62">
        <v>39825</v>
      </c>
      <c r="C906" s="58" t="s">
        <v>94</v>
      </c>
      <c r="D906" s="58" t="s">
        <v>100</v>
      </c>
      <c r="E906" s="76">
        <v>27631.35</v>
      </c>
    </row>
    <row r="907" spans="2:5" x14ac:dyDescent="0.25">
      <c r="B907" s="62">
        <v>39824</v>
      </c>
      <c r="C907" s="58" t="s">
        <v>71</v>
      </c>
      <c r="D907" s="58" t="s">
        <v>108</v>
      </c>
      <c r="E907" s="76">
        <v>23536.5</v>
      </c>
    </row>
    <row r="908" spans="2:5" x14ac:dyDescent="0.25">
      <c r="B908" s="62">
        <v>39824</v>
      </c>
      <c r="C908" s="58" t="s">
        <v>69</v>
      </c>
      <c r="D908" s="58" t="s">
        <v>111</v>
      </c>
      <c r="E908" s="76">
        <v>23419.63</v>
      </c>
    </row>
    <row r="909" spans="2:5" x14ac:dyDescent="0.25">
      <c r="B909" s="62">
        <v>39823</v>
      </c>
      <c r="C909" s="58" t="s">
        <v>71</v>
      </c>
      <c r="D909" s="58" t="s">
        <v>93</v>
      </c>
      <c r="E909" s="76">
        <v>23561.37</v>
      </c>
    </row>
    <row r="910" spans="2:5" x14ac:dyDescent="0.25">
      <c r="B910" s="62">
        <v>39823</v>
      </c>
      <c r="C910" s="58" t="s">
        <v>72</v>
      </c>
      <c r="D910" s="58" t="s">
        <v>95</v>
      </c>
      <c r="E910" s="76">
        <v>37698.54</v>
      </c>
    </row>
    <row r="911" spans="2:5" x14ac:dyDescent="0.25">
      <c r="B911" s="62">
        <v>39823</v>
      </c>
      <c r="C911" s="58" t="s">
        <v>73</v>
      </c>
      <c r="D911" s="58" t="s">
        <v>102</v>
      </c>
      <c r="E911" s="76">
        <v>18225.490000000002</v>
      </c>
    </row>
    <row r="912" spans="2:5" x14ac:dyDescent="0.25">
      <c r="B912" s="62">
        <v>39823</v>
      </c>
      <c r="C912" s="58" t="s">
        <v>69</v>
      </c>
      <c r="D912" s="58" t="s">
        <v>97</v>
      </c>
      <c r="E912" s="76">
        <v>23711.16</v>
      </c>
    </row>
    <row r="913" spans="2:5" x14ac:dyDescent="0.25">
      <c r="B913" s="62">
        <v>39822</v>
      </c>
      <c r="C913" s="58" t="s">
        <v>72</v>
      </c>
      <c r="D913" s="58" t="s">
        <v>106</v>
      </c>
      <c r="E913" s="76">
        <v>23029.84</v>
      </c>
    </row>
    <row r="914" spans="2:5" x14ac:dyDescent="0.25">
      <c r="B914" s="62">
        <v>39821</v>
      </c>
      <c r="C914" s="58" t="s">
        <v>73</v>
      </c>
      <c r="D914" s="58" t="s">
        <v>90</v>
      </c>
      <c r="E914" s="76">
        <v>22684.15</v>
      </c>
    </row>
    <row r="915" spans="2:5" x14ac:dyDescent="0.25">
      <c r="B915" s="62">
        <v>39821</v>
      </c>
      <c r="C915" s="58" t="s">
        <v>71</v>
      </c>
      <c r="D915" s="58" t="s">
        <v>96</v>
      </c>
      <c r="E915" s="76">
        <v>29213.66</v>
      </c>
    </row>
    <row r="916" spans="2:5" x14ac:dyDescent="0.25">
      <c r="B916" s="62">
        <v>39818</v>
      </c>
      <c r="C916" s="58" t="s">
        <v>75</v>
      </c>
      <c r="D916" s="58" t="s">
        <v>106</v>
      </c>
      <c r="E916" s="76">
        <v>32005.59</v>
      </c>
    </row>
    <row r="917" spans="2:5" x14ac:dyDescent="0.25">
      <c r="B917" s="62">
        <v>39817</v>
      </c>
      <c r="C917" s="58" t="s">
        <v>73</v>
      </c>
      <c r="D917" s="58" t="s">
        <v>111</v>
      </c>
      <c r="E917" s="76">
        <v>23091.919999999998</v>
      </c>
    </row>
    <row r="918" spans="2:5" x14ac:dyDescent="0.25">
      <c r="B918" s="62">
        <v>39815</v>
      </c>
      <c r="C918" s="58" t="s">
        <v>75</v>
      </c>
      <c r="D918" s="58" t="s">
        <v>90</v>
      </c>
      <c r="E918" s="76">
        <v>33813.43</v>
      </c>
    </row>
    <row r="919" spans="2:5" x14ac:dyDescent="0.25">
      <c r="B919" s="62">
        <v>39814</v>
      </c>
      <c r="C919" s="58" t="s">
        <v>72</v>
      </c>
      <c r="D919" s="58" t="s">
        <v>91</v>
      </c>
      <c r="E919" s="76">
        <v>21671.09</v>
      </c>
    </row>
    <row r="920" spans="2:5" x14ac:dyDescent="0.25">
      <c r="B920" s="62">
        <v>39814</v>
      </c>
      <c r="C920" s="58" t="s">
        <v>71</v>
      </c>
      <c r="D920" s="58" t="s">
        <v>95</v>
      </c>
      <c r="E920" s="76">
        <v>25603.22</v>
      </c>
    </row>
    <row r="921" spans="2:5" x14ac:dyDescent="0.25">
      <c r="B921" s="62">
        <v>39813</v>
      </c>
      <c r="C921" s="58" t="s">
        <v>73</v>
      </c>
      <c r="D921" s="58" t="s">
        <v>90</v>
      </c>
      <c r="E921" s="76">
        <v>26836.48</v>
      </c>
    </row>
    <row r="922" spans="2:5" x14ac:dyDescent="0.25">
      <c r="B922" s="62">
        <v>39813</v>
      </c>
      <c r="C922" s="58" t="s">
        <v>69</v>
      </c>
      <c r="D922" s="58" t="s">
        <v>111</v>
      </c>
      <c r="E922" s="76">
        <v>19949.04</v>
      </c>
    </row>
    <row r="923" spans="2:5" x14ac:dyDescent="0.25">
      <c r="B923" s="62">
        <v>39813</v>
      </c>
      <c r="C923" s="58" t="s">
        <v>72</v>
      </c>
      <c r="D923" s="58" t="s">
        <v>95</v>
      </c>
      <c r="E923" s="76">
        <v>24602.68</v>
      </c>
    </row>
    <row r="924" spans="2:5" x14ac:dyDescent="0.25">
      <c r="B924" s="62">
        <v>39812</v>
      </c>
      <c r="C924" s="58" t="s">
        <v>99</v>
      </c>
      <c r="D924" s="58" t="s">
        <v>100</v>
      </c>
      <c r="E924" s="76">
        <v>21449.81</v>
      </c>
    </row>
    <row r="925" spans="2:5" x14ac:dyDescent="0.25">
      <c r="B925" s="62">
        <v>39811</v>
      </c>
      <c r="C925" s="58" t="s">
        <v>69</v>
      </c>
      <c r="D925" s="58" t="s">
        <v>108</v>
      </c>
      <c r="E925" s="76">
        <v>25241.58</v>
      </c>
    </row>
    <row r="926" spans="2:5" x14ac:dyDescent="0.25">
      <c r="B926" s="62">
        <v>39810</v>
      </c>
      <c r="C926" s="58" t="s">
        <v>71</v>
      </c>
      <c r="D926" s="58" t="s">
        <v>93</v>
      </c>
      <c r="E926" s="76">
        <v>21993.52</v>
      </c>
    </row>
    <row r="927" spans="2:5" x14ac:dyDescent="0.25">
      <c r="B927" s="62">
        <v>39808</v>
      </c>
      <c r="C927" s="58" t="s">
        <v>71</v>
      </c>
      <c r="D927" s="58" t="s">
        <v>90</v>
      </c>
      <c r="E927" s="76">
        <v>22398.63</v>
      </c>
    </row>
    <row r="928" spans="2:5" x14ac:dyDescent="0.25">
      <c r="B928" s="62">
        <v>39808</v>
      </c>
      <c r="C928" s="58" t="s">
        <v>73</v>
      </c>
      <c r="D928" s="58" t="s">
        <v>106</v>
      </c>
      <c r="E928" s="76">
        <v>18446.34</v>
      </c>
    </row>
    <row r="929" spans="2:5" x14ac:dyDescent="0.25">
      <c r="B929" s="62">
        <v>39808</v>
      </c>
      <c r="C929" s="58" t="s">
        <v>69</v>
      </c>
      <c r="D929" s="58" t="s">
        <v>107</v>
      </c>
      <c r="E929" s="76">
        <v>33072.47</v>
      </c>
    </row>
    <row r="930" spans="2:5" x14ac:dyDescent="0.25">
      <c r="B930" s="62">
        <v>39808</v>
      </c>
      <c r="C930" s="58" t="s">
        <v>72</v>
      </c>
      <c r="D930" s="58" t="s">
        <v>102</v>
      </c>
      <c r="E930" s="76">
        <v>38432.339999999997</v>
      </c>
    </row>
    <row r="931" spans="2:5" x14ac:dyDescent="0.25">
      <c r="B931" s="62">
        <v>39808</v>
      </c>
      <c r="C931" s="58" t="s">
        <v>69</v>
      </c>
      <c r="D931" s="58" t="s">
        <v>92</v>
      </c>
      <c r="E931" s="76">
        <v>32525.89</v>
      </c>
    </row>
    <row r="932" spans="2:5" x14ac:dyDescent="0.25">
      <c r="B932" s="62">
        <v>39807</v>
      </c>
      <c r="C932" s="58" t="s">
        <v>99</v>
      </c>
      <c r="D932" s="58" t="s">
        <v>90</v>
      </c>
      <c r="E932" s="76">
        <v>20180.95</v>
      </c>
    </row>
    <row r="933" spans="2:5" x14ac:dyDescent="0.25">
      <c r="B933" s="62">
        <v>39806</v>
      </c>
      <c r="C933" s="58" t="s">
        <v>72</v>
      </c>
      <c r="D933" s="58" t="s">
        <v>100</v>
      </c>
      <c r="E933" s="76">
        <v>24240.61</v>
      </c>
    </row>
    <row r="934" spans="2:5" x14ac:dyDescent="0.25">
      <c r="B934" s="62">
        <v>39806</v>
      </c>
      <c r="C934" s="58" t="s">
        <v>69</v>
      </c>
      <c r="D934" s="58" t="s">
        <v>101</v>
      </c>
      <c r="E934" s="76">
        <v>26480.36</v>
      </c>
    </row>
    <row r="935" spans="2:5" x14ac:dyDescent="0.25">
      <c r="B935" s="62">
        <v>39805</v>
      </c>
      <c r="C935" s="58" t="s">
        <v>69</v>
      </c>
      <c r="D935" s="58" t="s">
        <v>90</v>
      </c>
      <c r="E935" s="76">
        <v>29230.79</v>
      </c>
    </row>
    <row r="936" spans="2:5" x14ac:dyDescent="0.25">
      <c r="B936" s="62">
        <v>39805</v>
      </c>
      <c r="C936" s="58" t="s">
        <v>69</v>
      </c>
      <c r="D936" s="58" t="s">
        <v>114</v>
      </c>
      <c r="E936" s="76">
        <v>28294.25</v>
      </c>
    </row>
    <row r="937" spans="2:5" x14ac:dyDescent="0.25">
      <c r="B937" s="62">
        <v>39805</v>
      </c>
      <c r="C937" s="58" t="s">
        <v>69</v>
      </c>
      <c r="D937" s="58" t="s">
        <v>101</v>
      </c>
      <c r="E937" s="76">
        <v>29528.82</v>
      </c>
    </row>
    <row r="938" spans="2:5" x14ac:dyDescent="0.25">
      <c r="B938" s="62">
        <v>39804</v>
      </c>
      <c r="C938" s="58" t="s">
        <v>69</v>
      </c>
      <c r="D938" s="58" t="s">
        <v>95</v>
      </c>
      <c r="E938" s="76">
        <v>20449.04</v>
      </c>
    </row>
    <row r="939" spans="2:5" x14ac:dyDescent="0.25">
      <c r="B939" s="62">
        <v>39802</v>
      </c>
      <c r="C939" s="58" t="s">
        <v>69</v>
      </c>
      <c r="D939" s="58" t="s">
        <v>100</v>
      </c>
      <c r="E939" s="76">
        <v>27974.49</v>
      </c>
    </row>
    <row r="940" spans="2:5" x14ac:dyDescent="0.25">
      <c r="B940" s="62">
        <v>39800</v>
      </c>
      <c r="C940" s="58" t="s">
        <v>99</v>
      </c>
      <c r="D940" s="58" t="s">
        <v>104</v>
      </c>
      <c r="E940" s="76">
        <v>25349.919999999998</v>
      </c>
    </row>
    <row r="941" spans="2:5" x14ac:dyDescent="0.25">
      <c r="B941" s="62">
        <v>39799</v>
      </c>
      <c r="C941" s="58" t="s">
        <v>73</v>
      </c>
      <c r="D941" s="58" t="s">
        <v>106</v>
      </c>
      <c r="E941" s="76">
        <v>20275.78</v>
      </c>
    </row>
    <row r="942" spans="2:5" x14ac:dyDescent="0.25">
      <c r="B942" s="62">
        <v>39799</v>
      </c>
      <c r="C942" s="58" t="s">
        <v>73</v>
      </c>
      <c r="D942" s="58" t="s">
        <v>96</v>
      </c>
      <c r="E942" s="76">
        <v>23136.55</v>
      </c>
    </row>
    <row r="943" spans="2:5" x14ac:dyDescent="0.25">
      <c r="B943" s="62">
        <v>39798</v>
      </c>
      <c r="C943" s="58" t="s">
        <v>72</v>
      </c>
      <c r="D943" s="58" t="s">
        <v>93</v>
      </c>
      <c r="E943" s="76">
        <v>17400.599999999999</v>
      </c>
    </row>
    <row r="944" spans="2:5" x14ac:dyDescent="0.25">
      <c r="B944" s="62">
        <v>39798</v>
      </c>
      <c r="C944" s="58" t="s">
        <v>71</v>
      </c>
      <c r="D944" s="58" t="s">
        <v>104</v>
      </c>
      <c r="E944" s="76">
        <v>29190.31</v>
      </c>
    </row>
    <row r="945" spans="2:5" x14ac:dyDescent="0.25">
      <c r="B945" s="62">
        <v>39798</v>
      </c>
      <c r="C945" s="58" t="s">
        <v>99</v>
      </c>
      <c r="D945" s="58" t="s">
        <v>100</v>
      </c>
      <c r="E945" s="76">
        <v>23396.560000000001</v>
      </c>
    </row>
    <row r="946" spans="2:5" x14ac:dyDescent="0.25">
      <c r="B946" s="62">
        <v>39797</v>
      </c>
      <c r="C946" s="58" t="s">
        <v>73</v>
      </c>
      <c r="D946" s="58" t="s">
        <v>90</v>
      </c>
      <c r="E946" s="76">
        <v>31230.3</v>
      </c>
    </row>
    <row r="947" spans="2:5" x14ac:dyDescent="0.25">
      <c r="B947" s="62">
        <v>39797</v>
      </c>
      <c r="C947" s="58" t="s">
        <v>69</v>
      </c>
      <c r="D947" s="58" t="s">
        <v>108</v>
      </c>
      <c r="E947" s="76">
        <v>25039.43</v>
      </c>
    </row>
    <row r="948" spans="2:5" x14ac:dyDescent="0.25">
      <c r="B948" s="62">
        <v>39797</v>
      </c>
      <c r="C948" s="58" t="s">
        <v>72</v>
      </c>
      <c r="D948" s="58" t="s">
        <v>110</v>
      </c>
      <c r="E948" s="76">
        <v>20594.650000000001</v>
      </c>
    </row>
    <row r="949" spans="2:5" x14ac:dyDescent="0.25">
      <c r="B949" s="62">
        <v>39794</v>
      </c>
      <c r="C949" s="58" t="s">
        <v>72</v>
      </c>
      <c r="D949" s="58" t="s">
        <v>93</v>
      </c>
      <c r="E949" s="76">
        <v>37093.08</v>
      </c>
    </row>
    <row r="950" spans="2:5" x14ac:dyDescent="0.25">
      <c r="B950" s="62">
        <v>39788</v>
      </c>
      <c r="C950" s="58" t="s">
        <v>71</v>
      </c>
      <c r="D950" s="58" t="s">
        <v>111</v>
      </c>
      <c r="E950" s="76">
        <v>25326.01</v>
      </c>
    </row>
    <row r="951" spans="2:5" x14ac:dyDescent="0.25">
      <c r="B951" s="62">
        <v>39788</v>
      </c>
      <c r="C951" s="58" t="s">
        <v>72</v>
      </c>
      <c r="D951" s="58" t="s">
        <v>111</v>
      </c>
      <c r="E951" s="76">
        <v>18439.52</v>
      </c>
    </row>
    <row r="952" spans="2:5" x14ac:dyDescent="0.25">
      <c r="B952" s="62">
        <v>39788</v>
      </c>
      <c r="C952" s="58" t="s">
        <v>72</v>
      </c>
      <c r="D952" s="58" t="s">
        <v>106</v>
      </c>
      <c r="E952" s="76">
        <v>22403.71</v>
      </c>
    </row>
    <row r="953" spans="2:5" x14ac:dyDescent="0.25">
      <c r="B953" s="62">
        <v>39788</v>
      </c>
      <c r="C953" s="58" t="s">
        <v>69</v>
      </c>
      <c r="D953" s="58" t="s">
        <v>109</v>
      </c>
      <c r="E953" s="76">
        <v>34211.199999999997</v>
      </c>
    </row>
    <row r="954" spans="2:5" x14ac:dyDescent="0.25">
      <c r="B954" s="62">
        <v>39785</v>
      </c>
      <c r="C954" s="58" t="s">
        <v>71</v>
      </c>
      <c r="D954" s="58" t="s">
        <v>111</v>
      </c>
      <c r="E954" s="76">
        <v>29621.919999999998</v>
      </c>
    </row>
    <row r="955" spans="2:5" x14ac:dyDescent="0.25">
      <c r="B955" s="62">
        <v>39785</v>
      </c>
      <c r="C955" s="58" t="s">
        <v>99</v>
      </c>
      <c r="D955" s="58" t="s">
        <v>102</v>
      </c>
      <c r="E955" s="76">
        <v>27925.94</v>
      </c>
    </row>
    <row r="956" spans="2:5" x14ac:dyDescent="0.25">
      <c r="B956" s="62">
        <v>39784</v>
      </c>
      <c r="C956" s="58" t="s">
        <v>71</v>
      </c>
      <c r="D956" s="58" t="s">
        <v>90</v>
      </c>
      <c r="E956" s="76">
        <v>22316.31</v>
      </c>
    </row>
    <row r="957" spans="2:5" x14ac:dyDescent="0.25">
      <c r="B957" s="62">
        <v>39784</v>
      </c>
      <c r="C957" s="58" t="s">
        <v>75</v>
      </c>
      <c r="D957" s="58" t="s">
        <v>92</v>
      </c>
      <c r="E957" s="76">
        <v>31980.62</v>
      </c>
    </row>
    <row r="958" spans="2:5" x14ac:dyDescent="0.25">
      <c r="B958" s="62">
        <v>39783</v>
      </c>
      <c r="C958" s="58" t="s">
        <v>73</v>
      </c>
      <c r="D958" s="58" t="s">
        <v>111</v>
      </c>
      <c r="E958" s="76">
        <v>20615.23</v>
      </c>
    </row>
    <row r="959" spans="2:5" x14ac:dyDescent="0.25">
      <c r="B959" s="62">
        <v>39782</v>
      </c>
      <c r="C959" s="58" t="s">
        <v>99</v>
      </c>
      <c r="D959" s="58" t="s">
        <v>111</v>
      </c>
      <c r="E959" s="76">
        <v>27244.31</v>
      </c>
    </row>
    <row r="960" spans="2:5" x14ac:dyDescent="0.25">
      <c r="B960" s="62">
        <v>39781</v>
      </c>
      <c r="C960" s="58" t="s">
        <v>69</v>
      </c>
      <c r="D960" s="58" t="s">
        <v>110</v>
      </c>
      <c r="E960" s="76">
        <v>27915.79</v>
      </c>
    </row>
    <row r="961" spans="2:5" x14ac:dyDescent="0.25">
      <c r="B961" s="62">
        <v>39781</v>
      </c>
      <c r="C961" s="58" t="s">
        <v>99</v>
      </c>
      <c r="D961" s="58" t="s">
        <v>97</v>
      </c>
      <c r="E961" s="76">
        <v>27300.44</v>
      </c>
    </row>
    <row r="962" spans="2:5" x14ac:dyDescent="0.25">
      <c r="B962" s="62">
        <v>39778</v>
      </c>
      <c r="C962" s="58" t="s">
        <v>73</v>
      </c>
      <c r="D962" s="58" t="s">
        <v>93</v>
      </c>
      <c r="E962" s="76">
        <v>19987.82</v>
      </c>
    </row>
    <row r="963" spans="2:5" x14ac:dyDescent="0.25">
      <c r="B963" s="62">
        <v>39778</v>
      </c>
      <c r="C963" s="58" t="s">
        <v>69</v>
      </c>
      <c r="D963" s="58" t="s">
        <v>97</v>
      </c>
      <c r="E963" s="76">
        <v>18414.669999999998</v>
      </c>
    </row>
    <row r="964" spans="2:5" x14ac:dyDescent="0.25">
      <c r="B964" s="62">
        <v>39776</v>
      </c>
      <c r="C964" s="58" t="s">
        <v>69</v>
      </c>
      <c r="D964" s="58" t="s">
        <v>114</v>
      </c>
      <c r="E964" s="76">
        <v>31240.11</v>
      </c>
    </row>
    <row r="965" spans="2:5" x14ac:dyDescent="0.25">
      <c r="B965" s="62">
        <v>39776</v>
      </c>
      <c r="C965" s="58" t="s">
        <v>94</v>
      </c>
      <c r="D965" s="58" t="s">
        <v>96</v>
      </c>
      <c r="E965" s="76">
        <v>23123.38</v>
      </c>
    </row>
    <row r="966" spans="2:5" x14ac:dyDescent="0.25">
      <c r="B966" s="62">
        <v>39774</v>
      </c>
      <c r="C966" s="58" t="s">
        <v>69</v>
      </c>
      <c r="D966" s="58" t="s">
        <v>95</v>
      </c>
      <c r="E966" s="76">
        <v>40519.14</v>
      </c>
    </row>
    <row r="967" spans="2:5" x14ac:dyDescent="0.25">
      <c r="B967" s="62">
        <v>39774</v>
      </c>
      <c r="C967" s="58" t="s">
        <v>99</v>
      </c>
      <c r="D967" s="58" t="s">
        <v>103</v>
      </c>
      <c r="E967" s="76">
        <v>22269.52</v>
      </c>
    </row>
    <row r="968" spans="2:5" x14ac:dyDescent="0.25">
      <c r="B968" s="62">
        <v>39773</v>
      </c>
      <c r="C968" s="58" t="s">
        <v>72</v>
      </c>
      <c r="D968" s="58" t="s">
        <v>90</v>
      </c>
      <c r="E968" s="76">
        <v>28153.24</v>
      </c>
    </row>
    <row r="969" spans="2:5" x14ac:dyDescent="0.25">
      <c r="B969" s="62">
        <v>39772</v>
      </c>
      <c r="C969" s="58" t="s">
        <v>94</v>
      </c>
      <c r="D969" s="58" t="s">
        <v>90</v>
      </c>
      <c r="E969" s="76">
        <v>22342.15</v>
      </c>
    </row>
    <row r="970" spans="2:5" x14ac:dyDescent="0.25">
      <c r="B970" s="62">
        <v>39772</v>
      </c>
      <c r="C970" s="58" t="s">
        <v>69</v>
      </c>
      <c r="D970" s="58" t="s">
        <v>106</v>
      </c>
      <c r="E970" s="76">
        <v>20110.54</v>
      </c>
    </row>
    <row r="971" spans="2:5" x14ac:dyDescent="0.25">
      <c r="B971" s="62">
        <v>39769</v>
      </c>
      <c r="C971" s="58" t="s">
        <v>73</v>
      </c>
      <c r="D971" s="58" t="s">
        <v>93</v>
      </c>
      <c r="E971" s="76">
        <v>26967.14</v>
      </c>
    </row>
    <row r="972" spans="2:5" x14ac:dyDescent="0.25">
      <c r="B972" s="62">
        <v>39768</v>
      </c>
      <c r="C972" s="58" t="s">
        <v>69</v>
      </c>
      <c r="D972" s="58" t="s">
        <v>111</v>
      </c>
      <c r="E972" s="76">
        <v>17867.8</v>
      </c>
    </row>
    <row r="973" spans="2:5" x14ac:dyDescent="0.25">
      <c r="B973" s="62">
        <v>39767</v>
      </c>
      <c r="C973" s="58" t="s">
        <v>73</v>
      </c>
      <c r="D973" s="58" t="s">
        <v>110</v>
      </c>
      <c r="E973" s="76">
        <v>28844.07</v>
      </c>
    </row>
    <row r="974" spans="2:5" x14ac:dyDescent="0.25">
      <c r="B974" s="62">
        <v>39766</v>
      </c>
      <c r="C974" s="58" t="s">
        <v>69</v>
      </c>
      <c r="D974" s="58" t="s">
        <v>108</v>
      </c>
      <c r="E974" s="76">
        <v>32759.16</v>
      </c>
    </row>
    <row r="975" spans="2:5" x14ac:dyDescent="0.25">
      <c r="B975" s="62">
        <v>39766</v>
      </c>
      <c r="C975" s="58" t="s">
        <v>73</v>
      </c>
      <c r="D975" s="58" t="s">
        <v>109</v>
      </c>
      <c r="E975" s="76">
        <v>22641.52</v>
      </c>
    </row>
    <row r="976" spans="2:5" x14ac:dyDescent="0.25">
      <c r="B976" s="62">
        <v>39766</v>
      </c>
      <c r="C976" s="58" t="s">
        <v>99</v>
      </c>
      <c r="D976" s="58" t="s">
        <v>105</v>
      </c>
      <c r="E976" s="76">
        <v>26724.46</v>
      </c>
    </row>
    <row r="977" spans="2:5" x14ac:dyDescent="0.25">
      <c r="B977" s="62">
        <v>39765</v>
      </c>
      <c r="C977" s="58" t="s">
        <v>69</v>
      </c>
      <c r="D977" s="58" t="s">
        <v>106</v>
      </c>
      <c r="E977" s="76">
        <v>21107.32</v>
      </c>
    </row>
    <row r="978" spans="2:5" x14ac:dyDescent="0.25">
      <c r="B978" s="62">
        <v>39765</v>
      </c>
      <c r="C978" s="58" t="s">
        <v>71</v>
      </c>
      <c r="D978" s="58" t="s">
        <v>100</v>
      </c>
      <c r="E978" s="76">
        <v>28658.41</v>
      </c>
    </row>
    <row r="979" spans="2:5" x14ac:dyDescent="0.25">
      <c r="B979" s="62">
        <v>39764</v>
      </c>
      <c r="C979" s="58" t="s">
        <v>73</v>
      </c>
      <c r="D979" s="58" t="s">
        <v>112</v>
      </c>
      <c r="E979" s="76">
        <v>21500.01</v>
      </c>
    </row>
    <row r="980" spans="2:5" x14ac:dyDescent="0.25">
      <c r="B980" s="62">
        <v>39763</v>
      </c>
      <c r="C980" s="58" t="s">
        <v>71</v>
      </c>
      <c r="D980" s="58" t="s">
        <v>108</v>
      </c>
      <c r="E980" s="76">
        <v>27907.72</v>
      </c>
    </row>
    <row r="981" spans="2:5" x14ac:dyDescent="0.25">
      <c r="B981" s="62">
        <v>39763</v>
      </c>
      <c r="C981" s="58" t="s">
        <v>71</v>
      </c>
      <c r="D981" s="58" t="s">
        <v>111</v>
      </c>
      <c r="E981" s="76">
        <v>20288.34</v>
      </c>
    </row>
    <row r="982" spans="2:5" x14ac:dyDescent="0.25">
      <c r="B982" s="62">
        <v>39763</v>
      </c>
      <c r="C982" s="58" t="s">
        <v>69</v>
      </c>
      <c r="D982" s="58" t="s">
        <v>100</v>
      </c>
      <c r="E982" s="76">
        <v>19766.95</v>
      </c>
    </row>
    <row r="983" spans="2:5" x14ac:dyDescent="0.25">
      <c r="B983" s="62">
        <v>39763</v>
      </c>
      <c r="C983" s="58" t="s">
        <v>73</v>
      </c>
      <c r="D983" s="58" t="s">
        <v>107</v>
      </c>
      <c r="E983" s="76">
        <v>24012.63</v>
      </c>
    </row>
    <row r="984" spans="2:5" x14ac:dyDescent="0.25">
      <c r="B984" s="62">
        <v>39762</v>
      </c>
      <c r="C984" s="58" t="s">
        <v>69</v>
      </c>
      <c r="D984" s="58" t="s">
        <v>90</v>
      </c>
      <c r="E984" s="76">
        <v>19442.650000000001</v>
      </c>
    </row>
    <row r="985" spans="2:5" x14ac:dyDescent="0.25">
      <c r="B985" s="62">
        <v>39762</v>
      </c>
      <c r="C985" s="58" t="s">
        <v>99</v>
      </c>
      <c r="D985" s="58" t="s">
        <v>107</v>
      </c>
      <c r="E985" s="76">
        <v>36013.9</v>
      </c>
    </row>
    <row r="986" spans="2:5" x14ac:dyDescent="0.25">
      <c r="B986" s="62">
        <v>39762</v>
      </c>
      <c r="C986" s="58" t="s">
        <v>99</v>
      </c>
      <c r="D986" s="58" t="s">
        <v>92</v>
      </c>
      <c r="E986" s="76">
        <v>27459.599999999999</v>
      </c>
    </row>
    <row r="987" spans="2:5" x14ac:dyDescent="0.25">
      <c r="B987" s="62">
        <v>39760</v>
      </c>
      <c r="C987" s="58" t="s">
        <v>72</v>
      </c>
      <c r="D987" s="58" t="s">
        <v>104</v>
      </c>
      <c r="E987" s="76">
        <v>34379.660000000003</v>
      </c>
    </row>
    <row r="988" spans="2:5" x14ac:dyDescent="0.25">
      <c r="B988" s="62">
        <v>39759</v>
      </c>
      <c r="C988" s="58" t="s">
        <v>73</v>
      </c>
      <c r="D988" s="58" t="s">
        <v>104</v>
      </c>
      <c r="E988" s="76">
        <v>26031.78</v>
      </c>
    </row>
    <row r="989" spans="2:5" x14ac:dyDescent="0.25">
      <c r="B989" s="62">
        <v>39759</v>
      </c>
      <c r="C989" s="58" t="s">
        <v>69</v>
      </c>
      <c r="D989" s="58" t="s">
        <v>103</v>
      </c>
      <c r="E989" s="76">
        <v>32350.11</v>
      </c>
    </row>
    <row r="990" spans="2:5" x14ac:dyDescent="0.25">
      <c r="B990" s="62">
        <v>39758</v>
      </c>
      <c r="C990" s="58" t="s">
        <v>69</v>
      </c>
      <c r="D990" s="58" t="s">
        <v>93</v>
      </c>
      <c r="E990" s="76">
        <v>39795.050000000003</v>
      </c>
    </row>
    <row r="991" spans="2:5" x14ac:dyDescent="0.25">
      <c r="B991" s="62">
        <v>39756</v>
      </c>
      <c r="C991" s="58" t="s">
        <v>69</v>
      </c>
      <c r="D991" s="58" t="s">
        <v>92</v>
      </c>
      <c r="E991" s="76">
        <v>30901.68</v>
      </c>
    </row>
    <row r="992" spans="2:5" x14ac:dyDescent="0.25">
      <c r="B992" s="62">
        <v>39755</v>
      </c>
      <c r="C992" s="58" t="s">
        <v>71</v>
      </c>
      <c r="D992" s="58" t="s">
        <v>103</v>
      </c>
      <c r="E992" s="76">
        <v>36988.230000000003</v>
      </c>
    </row>
    <row r="993" spans="2:5" x14ac:dyDescent="0.25">
      <c r="B993" s="62">
        <v>39755</v>
      </c>
      <c r="C993" s="58" t="s">
        <v>71</v>
      </c>
      <c r="D993" s="58" t="s">
        <v>96</v>
      </c>
      <c r="E993" s="76">
        <v>28225.14</v>
      </c>
    </row>
    <row r="994" spans="2:5" x14ac:dyDescent="0.25">
      <c r="B994" s="62">
        <v>39754</v>
      </c>
      <c r="C994" s="58" t="s">
        <v>71</v>
      </c>
      <c r="D994" s="58" t="s">
        <v>106</v>
      </c>
      <c r="E994" s="76">
        <v>20787.04</v>
      </c>
    </row>
    <row r="995" spans="2:5" x14ac:dyDescent="0.25">
      <c r="B995" s="62">
        <v>39754</v>
      </c>
      <c r="C995" s="58" t="s">
        <v>71</v>
      </c>
      <c r="D995" s="58" t="s">
        <v>107</v>
      </c>
      <c r="E995" s="76">
        <v>24489.25</v>
      </c>
    </row>
    <row r="996" spans="2:5" x14ac:dyDescent="0.25">
      <c r="B996" s="62">
        <v>39754</v>
      </c>
      <c r="C996" s="58" t="s">
        <v>69</v>
      </c>
      <c r="D996" s="58" t="s">
        <v>105</v>
      </c>
      <c r="E996" s="76">
        <v>27177.83</v>
      </c>
    </row>
    <row r="997" spans="2:5" x14ac:dyDescent="0.25">
      <c r="B997" s="62">
        <v>39752</v>
      </c>
      <c r="C997" s="58" t="s">
        <v>69</v>
      </c>
      <c r="D997" s="58" t="s">
        <v>98</v>
      </c>
      <c r="E997" s="76">
        <v>25308.18</v>
      </c>
    </row>
    <row r="998" spans="2:5" x14ac:dyDescent="0.25">
      <c r="B998" s="62">
        <v>39750</v>
      </c>
      <c r="C998" s="58" t="s">
        <v>73</v>
      </c>
      <c r="D998" s="58" t="s">
        <v>91</v>
      </c>
      <c r="E998" s="76">
        <v>28024.29</v>
      </c>
    </row>
    <row r="999" spans="2:5" x14ac:dyDescent="0.25">
      <c r="B999" s="62">
        <v>39745</v>
      </c>
      <c r="C999" s="58" t="s">
        <v>73</v>
      </c>
      <c r="D999" s="58" t="s">
        <v>100</v>
      </c>
      <c r="E999" s="76">
        <v>26756.6</v>
      </c>
    </row>
    <row r="1000" spans="2:5" x14ac:dyDescent="0.25">
      <c r="B1000" s="62">
        <v>39745</v>
      </c>
      <c r="C1000" s="58" t="s">
        <v>99</v>
      </c>
      <c r="D1000" s="58" t="s">
        <v>112</v>
      </c>
      <c r="E1000" s="76">
        <v>22420.78</v>
      </c>
    </row>
    <row r="1001" spans="2:5" x14ac:dyDescent="0.25">
      <c r="B1001" s="62">
        <v>39745</v>
      </c>
      <c r="C1001" s="58" t="s">
        <v>69</v>
      </c>
      <c r="D1001" s="58" t="s">
        <v>105</v>
      </c>
      <c r="E1001" s="76">
        <v>25449.57</v>
      </c>
    </row>
    <row r="1002" spans="2:5" x14ac:dyDescent="0.25">
      <c r="B1002" s="62">
        <v>39744</v>
      </c>
      <c r="C1002" s="58" t="s">
        <v>75</v>
      </c>
      <c r="D1002" s="58" t="s">
        <v>102</v>
      </c>
      <c r="E1002" s="76">
        <v>29263.3</v>
      </c>
    </row>
    <row r="1003" spans="2:5" x14ac:dyDescent="0.25">
      <c r="B1003" s="62">
        <v>39743</v>
      </c>
      <c r="C1003" s="58" t="s">
        <v>73</v>
      </c>
      <c r="D1003" s="58" t="s">
        <v>98</v>
      </c>
      <c r="E1003" s="76">
        <v>33651.64</v>
      </c>
    </row>
    <row r="1004" spans="2:5" x14ac:dyDescent="0.25">
      <c r="B1004" s="62">
        <v>39742</v>
      </c>
      <c r="C1004" s="58" t="s">
        <v>73</v>
      </c>
      <c r="D1004" s="58" t="s">
        <v>90</v>
      </c>
      <c r="E1004" s="76">
        <v>32951.39</v>
      </c>
    </row>
    <row r="1005" spans="2:5" x14ac:dyDescent="0.25">
      <c r="B1005" s="62">
        <v>39742</v>
      </c>
      <c r="C1005" s="58" t="s">
        <v>73</v>
      </c>
      <c r="D1005" s="58" t="s">
        <v>90</v>
      </c>
      <c r="E1005" s="76">
        <v>20089.099999999999</v>
      </c>
    </row>
    <row r="1006" spans="2:5" x14ac:dyDescent="0.25">
      <c r="B1006" s="62">
        <v>39742</v>
      </c>
      <c r="C1006" s="58" t="s">
        <v>72</v>
      </c>
      <c r="D1006" s="58" t="s">
        <v>93</v>
      </c>
      <c r="E1006" s="76">
        <v>21904.95</v>
      </c>
    </row>
    <row r="1007" spans="2:5" x14ac:dyDescent="0.25">
      <c r="B1007" s="62">
        <v>39742</v>
      </c>
      <c r="C1007" s="58" t="s">
        <v>71</v>
      </c>
      <c r="D1007" s="58" t="s">
        <v>113</v>
      </c>
      <c r="E1007" s="76">
        <v>29600.86</v>
      </c>
    </row>
    <row r="1008" spans="2:5" x14ac:dyDescent="0.25">
      <c r="B1008" s="62">
        <v>39741</v>
      </c>
      <c r="C1008" s="58" t="s">
        <v>73</v>
      </c>
      <c r="D1008" s="58" t="s">
        <v>104</v>
      </c>
      <c r="E1008" s="76">
        <v>21822.11</v>
      </c>
    </row>
    <row r="1009" spans="2:5" x14ac:dyDescent="0.25">
      <c r="B1009" s="62">
        <v>39741</v>
      </c>
      <c r="C1009" s="58" t="s">
        <v>69</v>
      </c>
      <c r="D1009" s="58" t="s">
        <v>103</v>
      </c>
      <c r="E1009" s="76">
        <v>26935.93</v>
      </c>
    </row>
    <row r="1010" spans="2:5" x14ac:dyDescent="0.25">
      <c r="B1010" s="62">
        <v>39741</v>
      </c>
      <c r="C1010" s="58" t="s">
        <v>69</v>
      </c>
      <c r="D1010" s="58" t="s">
        <v>113</v>
      </c>
      <c r="E1010" s="76">
        <v>21281.84</v>
      </c>
    </row>
    <row r="1011" spans="2:5" x14ac:dyDescent="0.25">
      <c r="B1011" s="62">
        <v>39740</v>
      </c>
      <c r="C1011" s="58" t="s">
        <v>72</v>
      </c>
      <c r="D1011" s="58" t="s">
        <v>108</v>
      </c>
      <c r="E1011" s="76">
        <v>16814</v>
      </c>
    </row>
    <row r="1012" spans="2:5" x14ac:dyDescent="0.25">
      <c r="B1012" s="62">
        <v>39740</v>
      </c>
      <c r="C1012" s="58" t="s">
        <v>71</v>
      </c>
      <c r="D1012" s="58" t="s">
        <v>106</v>
      </c>
      <c r="E1012" s="76">
        <v>23321.81</v>
      </c>
    </row>
    <row r="1013" spans="2:5" x14ac:dyDescent="0.25">
      <c r="B1013" s="62">
        <v>39734</v>
      </c>
      <c r="C1013" s="58" t="s">
        <v>73</v>
      </c>
      <c r="D1013" s="58" t="s">
        <v>90</v>
      </c>
      <c r="E1013" s="76">
        <v>29624.2</v>
      </c>
    </row>
    <row r="1014" spans="2:5" x14ac:dyDescent="0.25">
      <c r="B1014" s="62">
        <v>39732</v>
      </c>
      <c r="C1014" s="58" t="s">
        <v>73</v>
      </c>
      <c r="D1014" s="58" t="s">
        <v>112</v>
      </c>
      <c r="E1014" s="76">
        <v>21209.31</v>
      </c>
    </row>
    <row r="1015" spans="2:5" x14ac:dyDescent="0.25">
      <c r="B1015" s="62">
        <v>39731</v>
      </c>
      <c r="C1015" s="58" t="s">
        <v>69</v>
      </c>
      <c r="D1015" s="58" t="s">
        <v>90</v>
      </c>
      <c r="E1015" s="76">
        <v>30101.7</v>
      </c>
    </row>
    <row r="1016" spans="2:5" x14ac:dyDescent="0.25">
      <c r="B1016" s="62">
        <v>39731</v>
      </c>
      <c r="C1016" s="58" t="s">
        <v>69</v>
      </c>
      <c r="D1016" s="58" t="s">
        <v>111</v>
      </c>
      <c r="E1016" s="76">
        <v>20883.740000000002</v>
      </c>
    </row>
    <row r="1017" spans="2:5" x14ac:dyDescent="0.25">
      <c r="B1017" s="62">
        <v>39731</v>
      </c>
      <c r="C1017" s="58" t="s">
        <v>75</v>
      </c>
      <c r="D1017" s="58" t="s">
        <v>102</v>
      </c>
      <c r="E1017" s="76">
        <v>31908.39</v>
      </c>
    </row>
    <row r="1018" spans="2:5" x14ac:dyDescent="0.25">
      <c r="B1018" s="62">
        <v>39730</v>
      </c>
      <c r="C1018" s="58" t="s">
        <v>71</v>
      </c>
      <c r="D1018" s="58" t="s">
        <v>90</v>
      </c>
      <c r="E1018" s="76">
        <v>23934.81</v>
      </c>
    </row>
    <row r="1019" spans="2:5" x14ac:dyDescent="0.25">
      <c r="B1019" s="62">
        <v>39730</v>
      </c>
      <c r="C1019" s="58" t="s">
        <v>69</v>
      </c>
      <c r="D1019" s="58" t="s">
        <v>93</v>
      </c>
      <c r="E1019" s="76">
        <v>24204.46</v>
      </c>
    </row>
    <row r="1020" spans="2:5" x14ac:dyDescent="0.25">
      <c r="B1020" s="62">
        <v>39730</v>
      </c>
      <c r="C1020" s="58" t="s">
        <v>75</v>
      </c>
      <c r="D1020" s="58" t="s">
        <v>111</v>
      </c>
      <c r="E1020" s="76">
        <v>29570.39</v>
      </c>
    </row>
    <row r="1021" spans="2:5" x14ac:dyDescent="0.25">
      <c r="B1021" s="62">
        <v>39730</v>
      </c>
      <c r="C1021" s="58" t="s">
        <v>71</v>
      </c>
      <c r="D1021" s="58" t="s">
        <v>110</v>
      </c>
      <c r="E1021" s="76">
        <v>29155.75</v>
      </c>
    </row>
    <row r="1022" spans="2:5" x14ac:dyDescent="0.25">
      <c r="B1022" s="62">
        <v>39730</v>
      </c>
      <c r="C1022" s="58" t="s">
        <v>71</v>
      </c>
      <c r="D1022" s="58" t="s">
        <v>96</v>
      </c>
      <c r="E1022" s="76">
        <v>26253.21</v>
      </c>
    </row>
    <row r="1023" spans="2:5" x14ac:dyDescent="0.25">
      <c r="B1023" s="62">
        <v>39727</v>
      </c>
      <c r="C1023" s="58" t="s">
        <v>99</v>
      </c>
      <c r="D1023" s="58" t="s">
        <v>104</v>
      </c>
      <c r="E1023" s="76">
        <v>26317.8</v>
      </c>
    </row>
    <row r="1024" spans="2:5" x14ac:dyDescent="0.25">
      <c r="B1024" s="62">
        <v>39727</v>
      </c>
      <c r="C1024" s="58" t="s">
        <v>69</v>
      </c>
      <c r="D1024" s="58" t="s">
        <v>92</v>
      </c>
      <c r="E1024" s="76">
        <v>24804.01</v>
      </c>
    </row>
    <row r="1025" spans="2:5" x14ac:dyDescent="0.25">
      <c r="B1025" s="62">
        <v>39726</v>
      </c>
      <c r="C1025" s="58" t="s">
        <v>99</v>
      </c>
      <c r="D1025" s="58" t="s">
        <v>93</v>
      </c>
      <c r="E1025" s="76">
        <v>20932.75</v>
      </c>
    </row>
    <row r="1026" spans="2:5" x14ac:dyDescent="0.25">
      <c r="B1026" s="62">
        <v>39726</v>
      </c>
      <c r="C1026" s="58" t="s">
        <v>71</v>
      </c>
      <c r="D1026" s="58" t="s">
        <v>95</v>
      </c>
      <c r="E1026" s="76">
        <v>20780.7</v>
      </c>
    </row>
    <row r="1027" spans="2:5" x14ac:dyDescent="0.25">
      <c r="B1027" s="62">
        <v>39725</v>
      </c>
      <c r="C1027" s="58" t="s">
        <v>69</v>
      </c>
      <c r="D1027" s="58" t="s">
        <v>93</v>
      </c>
      <c r="E1027" s="76">
        <v>30801.43</v>
      </c>
    </row>
    <row r="1028" spans="2:5" x14ac:dyDescent="0.25">
      <c r="B1028" s="62">
        <v>39725</v>
      </c>
      <c r="C1028" s="58" t="s">
        <v>71</v>
      </c>
      <c r="D1028" s="58" t="s">
        <v>109</v>
      </c>
      <c r="E1028" s="76">
        <v>29323.31</v>
      </c>
    </row>
    <row r="1029" spans="2:5" x14ac:dyDescent="0.25">
      <c r="B1029" s="62">
        <v>39722</v>
      </c>
      <c r="C1029" s="58" t="s">
        <v>73</v>
      </c>
      <c r="D1029" s="58" t="s">
        <v>90</v>
      </c>
      <c r="E1029" s="76">
        <v>30110.51</v>
      </c>
    </row>
    <row r="1030" spans="2:5" x14ac:dyDescent="0.25">
      <c r="B1030" s="62">
        <v>39722</v>
      </c>
      <c r="C1030" s="58" t="s">
        <v>71</v>
      </c>
      <c r="D1030" s="58" t="s">
        <v>108</v>
      </c>
      <c r="E1030" s="76">
        <v>38356.21</v>
      </c>
    </row>
    <row r="1031" spans="2:5" x14ac:dyDescent="0.25">
      <c r="B1031" s="62">
        <v>39722</v>
      </c>
      <c r="C1031" s="58" t="s">
        <v>71</v>
      </c>
      <c r="D1031" s="58" t="s">
        <v>101</v>
      </c>
      <c r="E1031" s="76">
        <v>26204.66</v>
      </c>
    </row>
    <row r="1032" spans="2:5" x14ac:dyDescent="0.25">
      <c r="B1032" s="62">
        <v>39721</v>
      </c>
      <c r="C1032" s="58" t="s">
        <v>72</v>
      </c>
      <c r="D1032" s="58" t="s">
        <v>93</v>
      </c>
      <c r="E1032" s="76">
        <v>27820.94</v>
      </c>
    </row>
    <row r="1033" spans="2:5" x14ac:dyDescent="0.25">
      <c r="B1033" s="62">
        <v>39721</v>
      </c>
      <c r="C1033" s="58" t="s">
        <v>72</v>
      </c>
      <c r="D1033" s="58" t="s">
        <v>93</v>
      </c>
      <c r="E1033" s="76">
        <v>37371.93</v>
      </c>
    </row>
    <row r="1034" spans="2:5" x14ac:dyDescent="0.25">
      <c r="B1034" s="62">
        <v>39721</v>
      </c>
      <c r="C1034" s="58" t="s">
        <v>71</v>
      </c>
      <c r="D1034" s="58" t="s">
        <v>113</v>
      </c>
      <c r="E1034" s="76">
        <v>33824.49</v>
      </c>
    </row>
    <row r="1035" spans="2:5" x14ac:dyDescent="0.25">
      <c r="B1035" s="62">
        <v>39720</v>
      </c>
      <c r="C1035" s="58" t="s">
        <v>71</v>
      </c>
      <c r="D1035" s="58" t="s">
        <v>92</v>
      </c>
      <c r="E1035" s="76">
        <v>23403.040000000001</v>
      </c>
    </row>
    <row r="1036" spans="2:5" x14ac:dyDescent="0.25">
      <c r="B1036" s="62">
        <v>39719</v>
      </c>
      <c r="C1036" s="58" t="s">
        <v>94</v>
      </c>
      <c r="D1036" s="58" t="s">
        <v>90</v>
      </c>
      <c r="E1036" s="76">
        <v>28352.080000000002</v>
      </c>
    </row>
    <row r="1037" spans="2:5" x14ac:dyDescent="0.25">
      <c r="B1037" s="62">
        <v>39718</v>
      </c>
      <c r="C1037" s="58" t="s">
        <v>69</v>
      </c>
      <c r="D1037" s="58" t="s">
        <v>104</v>
      </c>
      <c r="E1037" s="76">
        <v>28514.04</v>
      </c>
    </row>
    <row r="1038" spans="2:5" x14ac:dyDescent="0.25">
      <c r="B1038" s="62">
        <v>39718</v>
      </c>
      <c r="C1038" s="58" t="s">
        <v>71</v>
      </c>
      <c r="D1038" s="58" t="s">
        <v>109</v>
      </c>
      <c r="E1038" s="76">
        <v>34528.5</v>
      </c>
    </row>
    <row r="1039" spans="2:5" x14ac:dyDescent="0.25">
      <c r="B1039" s="62">
        <v>39717</v>
      </c>
      <c r="C1039" s="58" t="s">
        <v>69</v>
      </c>
      <c r="D1039" s="58" t="s">
        <v>93</v>
      </c>
      <c r="E1039" s="76">
        <v>30210.34</v>
      </c>
    </row>
    <row r="1040" spans="2:5" x14ac:dyDescent="0.25">
      <c r="B1040" s="62">
        <v>39715</v>
      </c>
      <c r="C1040" s="58" t="s">
        <v>69</v>
      </c>
      <c r="D1040" s="58" t="s">
        <v>90</v>
      </c>
      <c r="E1040" s="76">
        <v>23822.21</v>
      </c>
    </row>
    <row r="1041" spans="2:5" x14ac:dyDescent="0.25">
      <c r="B1041" s="62">
        <v>39715</v>
      </c>
      <c r="C1041" s="58" t="s">
        <v>99</v>
      </c>
      <c r="D1041" s="58" t="s">
        <v>93</v>
      </c>
      <c r="E1041" s="76">
        <v>27947.59</v>
      </c>
    </row>
    <row r="1042" spans="2:5" x14ac:dyDescent="0.25">
      <c r="B1042" s="62">
        <v>39715</v>
      </c>
      <c r="C1042" s="58" t="s">
        <v>94</v>
      </c>
      <c r="D1042" s="58" t="s">
        <v>93</v>
      </c>
      <c r="E1042" s="76">
        <v>21199.41</v>
      </c>
    </row>
    <row r="1043" spans="2:5" x14ac:dyDescent="0.25">
      <c r="B1043" s="62">
        <v>39715</v>
      </c>
      <c r="C1043" s="58" t="s">
        <v>69</v>
      </c>
      <c r="D1043" s="58" t="s">
        <v>108</v>
      </c>
      <c r="E1043" s="76">
        <v>20299.53</v>
      </c>
    </row>
    <row r="1044" spans="2:5" x14ac:dyDescent="0.25">
      <c r="B1044" s="62">
        <v>39715</v>
      </c>
      <c r="C1044" s="58" t="s">
        <v>69</v>
      </c>
      <c r="D1044" s="58" t="s">
        <v>109</v>
      </c>
      <c r="E1044" s="76">
        <v>26650.36</v>
      </c>
    </row>
    <row r="1045" spans="2:5" x14ac:dyDescent="0.25">
      <c r="B1045" s="62">
        <v>39714</v>
      </c>
      <c r="C1045" s="58" t="s">
        <v>73</v>
      </c>
      <c r="D1045" s="58" t="s">
        <v>90</v>
      </c>
      <c r="E1045" s="76">
        <v>23921.84</v>
      </c>
    </row>
    <row r="1046" spans="2:5" x14ac:dyDescent="0.25">
      <c r="B1046" s="62">
        <v>39713</v>
      </c>
      <c r="C1046" s="58" t="s">
        <v>72</v>
      </c>
      <c r="D1046" s="58" t="s">
        <v>90</v>
      </c>
      <c r="E1046" s="76">
        <v>25939.03</v>
      </c>
    </row>
    <row r="1047" spans="2:5" x14ac:dyDescent="0.25">
      <c r="B1047" s="62">
        <v>39713</v>
      </c>
      <c r="C1047" s="58" t="s">
        <v>75</v>
      </c>
      <c r="D1047" s="58" t="s">
        <v>93</v>
      </c>
      <c r="E1047" s="76">
        <v>28295.7</v>
      </c>
    </row>
    <row r="1048" spans="2:5" x14ac:dyDescent="0.25">
      <c r="B1048" s="62">
        <v>39713</v>
      </c>
      <c r="C1048" s="58" t="s">
        <v>69</v>
      </c>
      <c r="D1048" s="58" t="s">
        <v>108</v>
      </c>
      <c r="E1048" s="76">
        <v>20666.099999999999</v>
      </c>
    </row>
    <row r="1049" spans="2:5" x14ac:dyDescent="0.25">
      <c r="B1049" s="62">
        <v>39712</v>
      </c>
      <c r="C1049" s="58" t="s">
        <v>75</v>
      </c>
      <c r="D1049" s="58" t="s">
        <v>108</v>
      </c>
      <c r="E1049" s="76">
        <v>19962.509999999998</v>
      </c>
    </row>
    <row r="1050" spans="2:5" x14ac:dyDescent="0.25">
      <c r="B1050" s="62">
        <v>39712</v>
      </c>
      <c r="C1050" s="58" t="s">
        <v>71</v>
      </c>
      <c r="D1050" s="58" t="s">
        <v>96</v>
      </c>
      <c r="E1050" s="76">
        <v>23111.79</v>
      </c>
    </row>
    <row r="1051" spans="2:5" x14ac:dyDescent="0.25">
      <c r="B1051" s="62">
        <v>39710</v>
      </c>
      <c r="C1051" s="58" t="s">
        <v>71</v>
      </c>
      <c r="D1051" s="58" t="s">
        <v>93</v>
      </c>
      <c r="E1051" s="76">
        <v>34739.49</v>
      </c>
    </row>
    <row r="1052" spans="2:5" x14ac:dyDescent="0.25">
      <c r="B1052" s="62">
        <v>39710</v>
      </c>
      <c r="C1052" s="58" t="s">
        <v>69</v>
      </c>
      <c r="D1052" s="58" t="s">
        <v>98</v>
      </c>
      <c r="E1052" s="76">
        <v>19679.560000000001</v>
      </c>
    </row>
    <row r="1053" spans="2:5" x14ac:dyDescent="0.25">
      <c r="B1053" s="62">
        <v>39710</v>
      </c>
      <c r="C1053" s="58" t="s">
        <v>71</v>
      </c>
      <c r="D1053" s="58" t="s">
        <v>104</v>
      </c>
      <c r="E1053" s="76">
        <v>19505.490000000002</v>
      </c>
    </row>
    <row r="1054" spans="2:5" x14ac:dyDescent="0.25">
      <c r="B1054" s="62">
        <v>39710</v>
      </c>
      <c r="C1054" s="58" t="s">
        <v>69</v>
      </c>
      <c r="D1054" s="58" t="s">
        <v>95</v>
      </c>
      <c r="E1054" s="76">
        <v>27146.06</v>
      </c>
    </row>
    <row r="1055" spans="2:5" x14ac:dyDescent="0.25">
      <c r="B1055" s="62">
        <v>39710</v>
      </c>
      <c r="C1055" s="58" t="s">
        <v>99</v>
      </c>
      <c r="D1055" s="58" t="s">
        <v>95</v>
      </c>
      <c r="E1055" s="76">
        <v>19487.97</v>
      </c>
    </row>
    <row r="1056" spans="2:5" x14ac:dyDescent="0.25">
      <c r="B1056" s="62">
        <v>39710</v>
      </c>
      <c r="C1056" s="58" t="s">
        <v>71</v>
      </c>
      <c r="D1056" s="58" t="s">
        <v>101</v>
      </c>
      <c r="E1056" s="76">
        <v>30682.74</v>
      </c>
    </row>
    <row r="1057" spans="2:5" x14ac:dyDescent="0.25">
      <c r="B1057" s="62">
        <v>39709</v>
      </c>
      <c r="C1057" s="58" t="s">
        <v>71</v>
      </c>
      <c r="D1057" s="58" t="s">
        <v>106</v>
      </c>
      <c r="E1057" s="76">
        <v>33063.08</v>
      </c>
    </row>
    <row r="1058" spans="2:5" x14ac:dyDescent="0.25">
      <c r="B1058" s="62">
        <v>39708</v>
      </c>
      <c r="C1058" s="58" t="s">
        <v>72</v>
      </c>
      <c r="D1058" s="58" t="s">
        <v>90</v>
      </c>
      <c r="E1058" s="76">
        <v>17289.86</v>
      </c>
    </row>
    <row r="1059" spans="2:5" x14ac:dyDescent="0.25">
      <c r="B1059" s="62">
        <v>39706</v>
      </c>
      <c r="C1059" s="58" t="s">
        <v>99</v>
      </c>
      <c r="D1059" s="58" t="s">
        <v>93</v>
      </c>
      <c r="E1059" s="76">
        <v>25715.05</v>
      </c>
    </row>
    <row r="1060" spans="2:5" x14ac:dyDescent="0.25">
      <c r="B1060" s="62">
        <v>39706</v>
      </c>
      <c r="C1060" s="58" t="s">
        <v>71</v>
      </c>
      <c r="D1060" s="58" t="s">
        <v>108</v>
      </c>
      <c r="E1060" s="76">
        <v>21846.880000000001</v>
      </c>
    </row>
    <row r="1061" spans="2:5" x14ac:dyDescent="0.25">
      <c r="B1061" s="62">
        <v>39706</v>
      </c>
      <c r="C1061" s="58" t="s">
        <v>69</v>
      </c>
      <c r="D1061" s="58" t="s">
        <v>106</v>
      </c>
      <c r="E1061" s="76">
        <v>29976.71</v>
      </c>
    </row>
    <row r="1062" spans="2:5" x14ac:dyDescent="0.25">
      <c r="B1062" s="62">
        <v>39706</v>
      </c>
      <c r="C1062" s="58" t="s">
        <v>75</v>
      </c>
      <c r="D1062" s="58" t="s">
        <v>91</v>
      </c>
      <c r="E1062" s="76">
        <v>30396.9</v>
      </c>
    </row>
    <row r="1063" spans="2:5" x14ac:dyDescent="0.25">
      <c r="B1063" s="62">
        <v>39704</v>
      </c>
      <c r="C1063" s="58" t="s">
        <v>99</v>
      </c>
      <c r="D1063" s="58" t="s">
        <v>93</v>
      </c>
      <c r="E1063" s="76">
        <v>30435.01</v>
      </c>
    </row>
    <row r="1064" spans="2:5" x14ac:dyDescent="0.25">
      <c r="B1064" s="62">
        <v>39704</v>
      </c>
      <c r="C1064" s="58" t="s">
        <v>71</v>
      </c>
      <c r="D1064" s="58" t="s">
        <v>102</v>
      </c>
      <c r="E1064" s="76">
        <v>30508.86</v>
      </c>
    </row>
    <row r="1065" spans="2:5" x14ac:dyDescent="0.25">
      <c r="B1065" s="62">
        <v>39703</v>
      </c>
      <c r="C1065" s="58" t="s">
        <v>73</v>
      </c>
      <c r="D1065" s="58" t="s">
        <v>102</v>
      </c>
      <c r="E1065" s="76">
        <v>21481.25</v>
      </c>
    </row>
    <row r="1066" spans="2:5" x14ac:dyDescent="0.25">
      <c r="B1066" s="62">
        <v>39702</v>
      </c>
      <c r="C1066" s="58" t="s">
        <v>69</v>
      </c>
      <c r="D1066" s="58" t="s">
        <v>101</v>
      </c>
      <c r="E1066" s="76">
        <v>19868.59</v>
      </c>
    </row>
    <row r="1067" spans="2:5" x14ac:dyDescent="0.25">
      <c r="B1067" s="62">
        <v>39700</v>
      </c>
      <c r="C1067" s="58" t="s">
        <v>69</v>
      </c>
      <c r="D1067" s="58" t="s">
        <v>90</v>
      </c>
      <c r="E1067" s="76">
        <v>25571.98</v>
      </c>
    </row>
    <row r="1068" spans="2:5" x14ac:dyDescent="0.25">
      <c r="B1068" s="62">
        <v>39697</v>
      </c>
      <c r="C1068" s="58" t="s">
        <v>73</v>
      </c>
      <c r="D1068" s="58" t="s">
        <v>90</v>
      </c>
      <c r="E1068" s="76">
        <v>21729.09</v>
      </c>
    </row>
    <row r="1069" spans="2:5" x14ac:dyDescent="0.25">
      <c r="B1069" s="62">
        <v>39697</v>
      </c>
      <c r="C1069" s="58" t="s">
        <v>94</v>
      </c>
      <c r="D1069" s="58" t="s">
        <v>95</v>
      </c>
      <c r="E1069" s="76">
        <v>26027.07</v>
      </c>
    </row>
    <row r="1070" spans="2:5" x14ac:dyDescent="0.25">
      <c r="B1070" s="62">
        <v>39697</v>
      </c>
      <c r="C1070" s="58" t="s">
        <v>69</v>
      </c>
      <c r="D1070" s="58" t="s">
        <v>100</v>
      </c>
      <c r="E1070" s="76">
        <v>33105.1</v>
      </c>
    </row>
    <row r="1071" spans="2:5" x14ac:dyDescent="0.25">
      <c r="B1071" s="62">
        <v>39695</v>
      </c>
      <c r="C1071" s="58" t="s">
        <v>69</v>
      </c>
      <c r="D1071" s="58" t="s">
        <v>98</v>
      </c>
      <c r="E1071" s="76">
        <v>20181.439999999999</v>
      </c>
    </row>
    <row r="1072" spans="2:5" x14ac:dyDescent="0.25">
      <c r="B1072" s="62">
        <v>39695</v>
      </c>
      <c r="C1072" s="58" t="s">
        <v>73</v>
      </c>
      <c r="D1072" s="58" t="s">
        <v>101</v>
      </c>
      <c r="E1072" s="76">
        <v>26308.2</v>
      </c>
    </row>
    <row r="1073" spans="2:5" x14ac:dyDescent="0.25">
      <c r="B1073" s="62">
        <v>39695</v>
      </c>
      <c r="C1073" s="58" t="s">
        <v>69</v>
      </c>
      <c r="D1073" s="58" t="s">
        <v>112</v>
      </c>
      <c r="E1073" s="76">
        <v>35652.94</v>
      </c>
    </row>
    <row r="1074" spans="2:5" x14ac:dyDescent="0.25">
      <c r="B1074" s="62">
        <v>39695</v>
      </c>
      <c r="C1074" s="58" t="s">
        <v>69</v>
      </c>
      <c r="D1074" s="58" t="s">
        <v>92</v>
      </c>
      <c r="E1074" s="76">
        <v>21265.22</v>
      </c>
    </row>
    <row r="1075" spans="2:5" x14ac:dyDescent="0.25">
      <c r="B1075" s="62">
        <v>39694</v>
      </c>
      <c r="C1075" s="58" t="s">
        <v>99</v>
      </c>
      <c r="D1075" s="58" t="s">
        <v>93</v>
      </c>
      <c r="E1075" s="76">
        <v>30168.86</v>
      </c>
    </row>
    <row r="1076" spans="2:5" x14ac:dyDescent="0.25">
      <c r="B1076" s="62">
        <v>39693</v>
      </c>
      <c r="C1076" s="58" t="s">
        <v>71</v>
      </c>
      <c r="D1076" s="58" t="s">
        <v>106</v>
      </c>
      <c r="E1076" s="76">
        <v>27867.74</v>
      </c>
    </row>
    <row r="1077" spans="2:5" x14ac:dyDescent="0.25">
      <c r="B1077" s="62">
        <v>39693</v>
      </c>
      <c r="C1077" s="58" t="s">
        <v>73</v>
      </c>
      <c r="D1077" s="58" t="s">
        <v>97</v>
      </c>
      <c r="E1077" s="76">
        <v>23373.1</v>
      </c>
    </row>
    <row r="1078" spans="2:5" x14ac:dyDescent="0.25">
      <c r="B1078" s="62">
        <v>39693</v>
      </c>
      <c r="C1078" s="58" t="s">
        <v>99</v>
      </c>
      <c r="D1078" s="58" t="s">
        <v>97</v>
      </c>
      <c r="E1078" s="76">
        <v>25184.31</v>
      </c>
    </row>
    <row r="1079" spans="2:5" x14ac:dyDescent="0.25">
      <c r="B1079" s="62">
        <v>39692</v>
      </c>
      <c r="C1079" s="58" t="s">
        <v>99</v>
      </c>
      <c r="D1079" s="58" t="s">
        <v>95</v>
      </c>
      <c r="E1079" s="76">
        <v>32541.61</v>
      </c>
    </row>
    <row r="1080" spans="2:5" x14ac:dyDescent="0.25">
      <c r="B1080" s="62">
        <v>39692</v>
      </c>
      <c r="C1080" s="58" t="s">
        <v>69</v>
      </c>
      <c r="D1080" s="58" t="s">
        <v>100</v>
      </c>
      <c r="E1080" s="76">
        <v>29459.13</v>
      </c>
    </row>
    <row r="1081" spans="2:5" x14ac:dyDescent="0.25">
      <c r="B1081" s="62">
        <v>39691</v>
      </c>
      <c r="C1081" s="58" t="s">
        <v>72</v>
      </c>
      <c r="D1081" s="58" t="s">
        <v>111</v>
      </c>
      <c r="E1081" s="76">
        <v>17714.18</v>
      </c>
    </row>
    <row r="1082" spans="2:5" x14ac:dyDescent="0.25">
      <c r="B1082" s="62">
        <v>39690</v>
      </c>
      <c r="C1082" s="58" t="s">
        <v>72</v>
      </c>
      <c r="D1082" s="58" t="s">
        <v>106</v>
      </c>
      <c r="E1082" s="76">
        <v>17608.060000000001</v>
      </c>
    </row>
    <row r="1083" spans="2:5" x14ac:dyDescent="0.25">
      <c r="B1083" s="62">
        <v>39689</v>
      </c>
      <c r="C1083" s="58" t="s">
        <v>99</v>
      </c>
      <c r="D1083" s="58" t="s">
        <v>108</v>
      </c>
      <c r="E1083" s="76">
        <v>20198.61</v>
      </c>
    </row>
    <row r="1084" spans="2:5" x14ac:dyDescent="0.25">
      <c r="B1084" s="62">
        <v>39687</v>
      </c>
      <c r="C1084" s="58" t="s">
        <v>69</v>
      </c>
      <c r="D1084" s="58" t="s">
        <v>108</v>
      </c>
      <c r="E1084" s="76">
        <v>21668.43</v>
      </c>
    </row>
    <row r="1085" spans="2:5" x14ac:dyDescent="0.25">
      <c r="B1085" s="62">
        <v>39687</v>
      </c>
      <c r="C1085" s="58" t="s">
        <v>73</v>
      </c>
      <c r="D1085" s="58" t="s">
        <v>98</v>
      </c>
      <c r="E1085" s="76">
        <v>31550.13</v>
      </c>
    </row>
    <row r="1086" spans="2:5" x14ac:dyDescent="0.25">
      <c r="B1086" s="62">
        <v>39687</v>
      </c>
      <c r="C1086" s="58" t="s">
        <v>71</v>
      </c>
      <c r="D1086" s="58" t="s">
        <v>97</v>
      </c>
      <c r="E1086" s="76">
        <v>27427.14</v>
      </c>
    </row>
    <row r="1087" spans="2:5" x14ac:dyDescent="0.25">
      <c r="B1087" s="62">
        <v>39686</v>
      </c>
      <c r="C1087" s="58" t="s">
        <v>75</v>
      </c>
      <c r="D1087" s="58" t="s">
        <v>109</v>
      </c>
      <c r="E1087" s="76">
        <v>31582.44</v>
      </c>
    </row>
    <row r="1088" spans="2:5" x14ac:dyDescent="0.25">
      <c r="B1088" s="62">
        <v>39686</v>
      </c>
      <c r="C1088" s="58" t="s">
        <v>99</v>
      </c>
      <c r="D1088" s="58" t="s">
        <v>101</v>
      </c>
      <c r="E1088" s="76">
        <v>22322.61</v>
      </c>
    </row>
    <row r="1089" spans="2:5" x14ac:dyDescent="0.25">
      <c r="B1089" s="62">
        <v>39685</v>
      </c>
      <c r="C1089" s="58" t="s">
        <v>69</v>
      </c>
      <c r="D1089" s="58" t="s">
        <v>90</v>
      </c>
      <c r="E1089" s="76">
        <v>30489.01</v>
      </c>
    </row>
    <row r="1090" spans="2:5" x14ac:dyDescent="0.25">
      <c r="B1090" s="62">
        <v>39684</v>
      </c>
      <c r="C1090" s="58" t="s">
        <v>72</v>
      </c>
      <c r="D1090" s="58" t="s">
        <v>93</v>
      </c>
      <c r="E1090" s="76">
        <v>22002.5</v>
      </c>
    </row>
    <row r="1091" spans="2:5" x14ac:dyDescent="0.25">
      <c r="B1091" s="62">
        <v>39684</v>
      </c>
      <c r="C1091" s="58" t="s">
        <v>71</v>
      </c>
      <c r="D1091" s="58" t="s">
        <v>106</v>
      </c>
      <c r="E1091" s="76">
        <v>24251.19</v>
      </c>
    </row>
    <row r="1092" spans="2:5" x14ac:dyDescent="0.25">
      <c r="B1092" s="62">
        <v>39683</v>
      </c>
      <c r="C1092" s="58" t="s">
        <v>72</v>
      </c>
      <c r="D1092" s="58" t="s">
        <v>90</v>
      </c>
      <c r="E1092" s="76">
        <v>30428.38</v>
      </c>
    </row>
    <row r="1093" spans="2:5" x14ac:dyDescent="0.25">
      <c r="B1093" s="62">
        <v>39683</v>
      </c>
      <c r="C1093" s="58" t="s">
        <v>69</v>
      </c>
      <c r="D1093" s="58" t="s">
        <v>93</v>
      </c>
      <c r="E1093" s="76">
        <v>21748.38</v>
      </c>
    </row>
    <row r="1094" spans="2:5" x14ac:dyDescent="0.25">
      <c r="B1094" s="62">
        <v>39682</v>
      </c>
      <c r="C1094" s="58" t="s">
        <v>75</v>
      </c>
      <c r="D1094" s="58" t="s">
        <v>95</v>
      </c>
      <c r="E1094" s="76">
        <v>19752.28</v>
      </c>
    </row>
    <row r="1095" spans="2:5" x14ac:dyDescent="0.25">
      <c r="B1095" s="62">
        <v>39681</v>
      </c>
      <c r="C1095" s="58" t="s">
        <v>99</v>
      </c>
      <c r="D1095" s="58" t="s">
        <v>111</v>
      </c>
      <c r="E1095" s="76">
        <v>25958.2</v>
      </c>
    </row>
    <row r="1096" spans="2:5" x14ac:dyDescent="0.25">
      <c r="B1096" s="62">
        <v>39681</v>
      </c>
      <c r="C1096" s="58" t="s">
        <v>72</v>
      </c>
      <c r="D1096" s="58" t="s">
        <v>114</v>
      </c>
      <c r="E1096" s="76">
        <v>20928.75</v>
      </c>
    </row>
    <row r="1097" spans="2:5" x14ac:dyDescent="0.25">
      <c r="B1097" s="62">
        <v>39681</v>
      </c>
      <c r="C1097" s="58" t="s">
        <v>69</v>
      </c>
      <c r="D1097" s="58" t="s">
        <v>112</v>
      </c>
      <c r="E1097" s="76">
        <v>25630.29</v>
      </c>
    </row>
    <row r="1098" spans="2:5" x14ac:dyDescent="0.25">
      <c r="B1098" s="62">
        <v>39680</v>
      </c>
      <c r="C1098" s="58" t="s">
        <v>75</v>
      </c>
      <c r="D1098" s="58" t="s">
        <v>93</v>
      </c>
      <c r="E1098" s="76">
        <v>16519.3</v>
      </c>
    </row>
    <row r="1099" spans="2:5" x14ac:dyDescent="0.25">
      <c r="B1099" s="62">
        <v>39680</v>
      </c>
      <c r="C1099" s="58" t="s">
        <v>69</v>
      </c>
      <c r="D1099" s="58" t="s">
        <v>107</v>
      </c>
      <c r="E1099" s="76">
        <v>21456.91</v>
      </c>
    </row>
    <row r="1100" spans="2:5" x14ac:dyDescent="0.25">
      <c r="B1100" s="62">
        <v>39679</v>
      </c>
      <c r="C1100" s="58" t="s">
        <v>69</v>
      </c>
      <c r="D1100" s="58" t="s">
        <v>93</v>
      </c>
      <c r="E1100" s="76">
        <v>20411.400000000001</v>
      </c>
    </row>
    <row r="1101" spans="2:5" x14ac:dyDescent="0.25">
      <c r="B1101" s="62">
        <v>39679</v>
      </c>
      <c r="C1101" s="58" t="s">
        <v>69</v>
      </c>
      <c r="D1101" s="58" t="s">
        <v>106</v>
      </c>
      <c r="E1101" s="76">
        <v>18029.41</v>
      </c>
    </row>
    <row r="1102" spans="2:5" x14ac:dyDescent="0.25">
      <c r="B1102" s="62">
        <v>39679</v>
      </c>
      <c r="C1102" s="58" t="s">
        <v>99</v>
      </c>
      <c r="D1102" s="58" t="s">
        <v>101</v>
      </c>
      <c r="E1102" s="76">
        <v>25640.51</v>
      </c>
    </row>
    <row r="1103" spans="2:5" x14ac:dyDescent="0.25">
      <c r="B1103" s="62">
        <v>39678</v>
      </c>
      <c r="C1103" s="58" t="s">
        <v>75</v>
      </c>
      <c r="D1103" s="58" t="s">
        <v>109</v>
      </c>
      <c r="E1103" s="76">
        <v>28079.53</v>
      </c>
    </row>
    <row r="1104" spans="2:5" x14ac:dyDescent="0.25">
      <c r="B1104" s="62">
        <v>39677</v>
      </c>
      <c r="C1104" s="58" t="s">
        <v>99</v>
      </c>
      <c r="D1104" s="58" t="s">
        <v>107</v>
      </c>
      <c r="E1104" s="76">
        <v>30703.01</v>
      </c>
    </row>
    <row r="1105" spans="2:5" x14ac:dyDescent="0.25">
      <c r="B1105" s="62">
        <v>39676</v>
      </c>
      <c r="C1105" s="58" t="s">
        <v>72</v>
      </c>
      <c r="D1105" s="58" t="s">
        <v>111</v>
      </c>
      <c r="E1105" s="76">
        <v>24256.43</v>
      </c>
    </row>
    <row r="1106" spans="2:5" x14ac:dyDescent="0.25">
      <c r="B1106" s="62">
        <v>39676</v>
      </c>
      <c r="C1106" s="58" t="s">
        <v>71</v>
      </c>
      <c r="D1106" s="58" t="s">
        <v>106</v>
      </c>
      <c r="E1106" s="76">
        <v>24837.95</v>
      </c>
    </row>
    <row r="1107" spans="2:5" x14ac:dyDescent="0.25">
      <c r="B1107" s="62">
        <v>39675</v>
      </c>
      <c r="C1107" s="58" t="s">
        <v>75</v>
      </c>
      <c r="D1107" s="58" t="s">
        <v>97</v>
      </c>
      <c r="E1107" s="76">
        <v>26366.29</v>
      </c>
    </row>
    <row r="1108" spans="2:5" x14ac:dyDescent="0.25">
      <c r="B1108" s="62">
        <v>39674</v>
      </c>
      <c r="C1108" s="58" t="s">
        <v>94</v>
      </c>
      <c r="D1108" s="58" t="s">
        <v>96</v>
      </c>
      <c r="E1108" s="76">
        <v>21137.279999999999</v>
      </c>
    </row>
    <row r="1109" spans="2:5" x14ac:dyDescent="0.25">
      <c r="B1109" s="62">
        <v>39674</v>
      </c>
      <c r="C1109" s="58" t="s">
        <v>69</v>
      </c>
      <c r="D1109" s="58" t="s">
        <v>97</v>
      </c>
      <c r="E1109" s="76">
        <v>23730.19</v>
      </c>
    </row>
    <row r="1110" spans="2:5" x14ac:dyDescent="0.25">
      <c r="B1110" s="62">
        <v>39672</v>
      </c>
      <c r="C1110" s="58" t="s">
        <v>69</v>
      </c>
      <c r="D1110" s="58" t="s">
        <v>92</v>
      </c>
      <c r="E1110" s="76">
        <v>20217.3</v>
      </c>
    </row>
    <row r="1111" spans="2:5" x14ac:dyDescent="0.25">
      <c r="B1111" s="62">
        <v>39671</v>
      </c>
      <c r="C1111" s="58" t="s">
        <v>69</v>
      </c>
      <c r="D1111" s="58" t="s">
        <v>106</v>
      </c>
      <c r="E1111" s="76">
        <v>26753.21</v>
      </c>
    </row>
    <row r="1112" spans="2:5" x14ac:dyDescent="0.25">
      <c r="B1112" s="62">
        <v>39670</v>
      </c>
      <c r="C1112" s="58" t="s">
        <v>73</v>
      </c>
      <c r="D1112" s="58" t="s">
        <v>95</v>
      </c>
      <c r="E1112" s="76">
        <v>29698.400000000001</v>
      </c>
    </row>
    <row r="1113" spans="2:5" x14ac:dyDescent="0.25">
      <c r="B1113" s="62">
        <v>39668</v>
      </c>
      <c r="C1113" s="58" t="s">
        <v>72</v>
      </c>
      <c r="D1113" s="58" t="s">
        <v>95</v>
      </c>
      <c r="E1113" s="76">
        <v>28279.18</v>
      </c>
    </row>
    <row r="1114" spans="2:5" x14ac:dyDescent="0.25">
      <c r="B1114" s="62">
        <v>39667</v>
      </c>
      <c r="C1114" s="58" t="s">
        <v>71</v>
      </c>
      <c r="D1114" s="58" t="s">
        <v>100</v>
      </c>
      <c r="E1114" s="76">
        <v>29824.7</v>
      </c>
    </row>
    <row r="1115" spans="2:5" x14ac:dyDescent="0.25">
      <c r="B1115" s="62">
        <v>39667</v>
      </c>
      <c r="C1115" s="58" t="s">
        <v>71</v>
      </c>
      <c r="D1115" s="58" t="s">
        <v>113</v>
      </c>
      <c r="E1115" s="76">
        <v>28791.5</v>
      </c>
    </row>
    <row r="1116" spans="2:5" x14ac:dyDescent="0.25">
      <c r="B1116" s="62">
        <v>39666</v>
      </c>
      <c r="C1116" s="58" t="s">
        <v>69</v>
      </c>
      <c r="D1116" s="58" t="s">
        <v>111</v>
      </c>
      <c r="E1116" s="76">
        <v>35875.4</v>
      </c>
    </row>
    <row r="1117" spans="2:5" x14ac:dyDescent="0.25">
      <c r="B1117" s="62">
        <v>39666</v>
      </c>
      <c r="C1117" s="58" t="s">
        <v>71</v>
      </c>
      <c r="D1117" s="58" t="s">
        <v>112</v>
      </c>
      <c r="E1117" s="76">
        <v>20733.04</v>
      </c>
    </row>
    <row r="1118" spans="2:5" x14ac:dyDescent="0.25">
      <c r="B1118" s="62">
        <v>39665</v>
      </c>
      <c r="C1118" s="58" t="s">
        <v>69</v>
      </c>
      <c r="D1118" s="58" t="s">
        <v>90</v>
      </c>
      <c r="E1118" s="76">
        <v>23351.37</v>
      </c>
    </row>
    <row r="1119" spans="2:5" x14ac:dyDescent="0.25">
      <c r="B1119" s="62">
        <v>39665</v>
      </c>
      <c r="C1119" s="58" t="s">
        <v>69</v>
      </c>
      <c r="D1119" s="58" t="s">
        <v>95</v>
      </c>
      <c r="E1119" s="76">
        <v>23029.57</v>
      </c>
    </row>
    <row r="1120" spans="2:5" x14ac:dyDescent="0.25">
      <c r="B1120" s="62">
        <v>39664</v>
      </c>
      <c r="C1120" s="58" t="s">
        <v>69</v>
      </c>
      <c r="D1120" s="58" t="s">
        <v>95</v>
      </c>
      <c r="E1120" s="76">
        <v>24231.47</v>
      </c>
    </row>
    <row r="1121" spans="2:5" x14ac:dyDescent="0.25">
      <c r="B1121" s="62">
        <v>39661</v>
      </c>
      <c r="C1121" s="58" t="s">
        <v>94</v>
      </c>
      <c r="D1121" s="58" t="s">
        <v>91</v>
      </c>
      <c r="E1121" s="76">
        <v>25698.34</v>
      </c>
    </row>
    <row r="1122" spans="2:5" x14ac:dyDescent="0.25">
      <c r="B1122" s="62">
        <v>39659</v>
      </c>
      <c r="C1122" s="58" t="s">
        <v>69</v>
      </c>
      <c r="D1122" s="58" t="s">
        <v>98</v>
      </c>
      <c r="E1122" s="76">
        <v>19727.810000000001</v>
      </c>
    </row>
    <row r="1123" spans="2:5" x14ac:dyDescent="0.25">
      <c r="B1123" s="62">
        <v>39659</v>
      </c>
      <c r="C1123" s="58" t="s">
        <v>69</v>
      </c>
      <c r="D1123" s="58" t="s">
        <v>100</v>
      </c>
      <c r="E1123" s="76">
        <v>26908.73</v>
      </c>
    </row>
    <row r="1124" spans="2:5" x14ac:dyDescent="0.25">
      <c r="B1124" s="62">
        <v>39658</v>
      </c>
      <c r="C1124" s="58" t="s">
        <v>73</v>
      </c>
      <c r="D1124" s="58" t="s">
        <v>95</v>
      </c>
      <c r="E1124" s="76">
        <v>21108.74</v>
      </c>
    </row>
    <row r="1125" spans="2:5" x14ac:dyDescent="0.25">
      <c r="B1125" s="62">
        <v>39658</v>
      </c>
      <c r="C1125" s="58" t="s">
        <v>69</v>
      </c>
      <c r="D1125" s="58" t="s">
        <v>95</v>
      </c>
      <c r="E1125" s="76">
        <v>30261.67</v>
      </c>
    </row>
    <row r="1126" spans="2:5" x14ac:dyDescent="0.25">
      <c r="B1126" s="62">
        <v>39658</v>
      </c>
      <c r="C1126" s="58" t="s">
        <v>71</v>
      </c>
      <c r="D1126" s="58" t="s">
        <v>100</v>
      </c>
      <c r="E1126" s="76">
        <v>30988.71</v>
      </c>
    </row>
    <row r="1127" spans="2:5" x14ac:dyDescent="0.25">
      <c r="B1127" s="62">
        <v>39658</v>
      </c>
      <c r="C1127" s="58" t="s">
        <v>72</v>
      </c>
      <c r="D1127" s="58" t="s">
        <v>101</v>
      </c>
      <c r="E1127" s="76">
        <v>29978.47</v>
      </c>
    </row>
    <row r="1128" spans="2:5" x14ac:dyDescent="0.25">
      <c r="B1128" s="62">
        <v>39657</v>
      </c>
      <c r="C1128" s="58" t="s">
        <v>69</v>
      </c>
      <c r="D1128" s="58" t="s">
        <v>93</v>
      </c>
      <c r="E1128" s="76">
        <v>22160.61</v>
      </c>
    </row>
    <row r="1129" spans="2:5" x14ac:dyDescent="0.25">
      <c r="B1129" s="62">
        <v>39657</v>
      </c>
      <c r="C1129" s="58" t="s">
        <v>69</v>
      </c>
      <c r="D1129" s="58" t="s">
        <v>101</v>
      </c>
      <c r="E1129" s="76">
        <v>28630.75</v>
      </c>
    </row>
    <row r="1130" spans="2:5" x14ac:dyDescent="0.25">
      <c r="B1130" s="62">
        <v>39656</v>
      </c>
      <c r="C1130" s="58" t="s">
        <v>69</v>
      </c>
      <c r="D1130" s="58" t="s">
        <v>114</v>
      </c>
      <c r="E1130" s="76">
        <v>32524</v>
      </c>
    </row>
    <row r="1131" spans="2:5" x14ac:dyDescent="0.25">
      <c r="B1131" s="62">
        <v>39656</v>
      </c>
      <c r="C1131" s="58" t="s">
        <v>99</v>
      </c>
      <c r="D1131" s="58" t="s">
        <v>110</v>
      </c>
      <c r="E1131" s="76">
        <v>34915.51</v>
      </c>
    </row>
    <row r="1132" spans="2:5" x14ac:dyDescent="0.25">
      <c r="B1132" s="62">
        <v>39655</v>
      </c>
      <c r="C1132" s="58" t="s">
        <v>75</v>
      </c>
      <c r="D1132" s="58" t="s">
        <v>101</v>
      </c>
      <c r="E1132" s="76">
        <v>22188.880000000001</v>
      </c>
    </row>
    <row r="1133" spans="2:5" x14ac:dyDescent="0.25">
      <c r="B1133" s="62">
        <v>39654</v>
      </c>
      <c r="C1133" s="58" t="s">
        <v>75</v>
      </c>
      <c r="D1133" s="58" t="s">
        <v>95</v>
      </c>
      <c r="E1133" s="76">
        <v>33881.300000000003</v>
      </c>
    </row>
    <row r="1134" spans="2:5" x14ac:dyDescent="0.25">
      <c r="B1134" s="62">
        <v>39654</v>
      </c>
      <c r="C1134" s="58" t="s">
        <v>71</v>
      </c>
      <c r="D1134" s="58" t="s">
        <v>103</v>
      </c>
      <c r="E1134" s="76">
        <v>31619.72</v>
      </c>
    </row>
    <row r="1135" spans="2:5" x14ac:dyDescent="0.25">
      <c r="B1135" s="62">
        <v>39652</v>
      </c>
      <c r="C1135" s="58" t="s">
        <v>69</v>
      </c>
      <c r="D1135" s="58" t="s">
        <v>90</v>
      </c>
      <c r="E1135" s="76">
        <v>20890.72</v>
      </c>
    </row>
    <row r="1136" spans="2:5" x14ac:dyDescent="0.25">
      <c r="B1136" s="62">
        <v>39651</v>
      </c>
      <c r="C1136" s="58" t="s">
        <v>69</v>
      </c>
      <c r="D1136" s="58" t="s">
        <v>108</v>
      </c>
      <c r="E1136" s="76">
        <v>19737.439999999999</v>
      </c>
    </row>
    <row r="1137" spans="2:5" x14ac:dyDescent="0.25">
      <c r="B1137" s="62">
        <v>39651</v>
      </c>
      <c r="C1137" s="58" t="s">
        <v>69</v>
      </c>
      <c r="D1137" s="58" t="s">
        <v>110</v>
      </c>
      <c r="E1137" s="76">
        <v>24855.62</v>
      </c>
    </row>
    <row r="1138" spans="2:5" x14ac:dyDescent="0.25">
      <c r="B1138" s="62">
        <v>39651</v>
      </c>
      <c r="C1138" s="58" t="s">
        <v>99</v>
      </c>
      <c r="D1138" s="58" t="s">
        <v>96</v>
      </c>
      <c r="E1138" s="76">
        <v>29843.99</v>
      </c>
    </row>
    <row r="1139" spans="2:5" x14ac:dyDescent="0.25">
      <c r="B1139" s="62">
        <v>39650</v>
      </c>
      <c r="C1139" s="58" t="s">
        <v>71</v>
      </c>
      <c r="D1139" s="58" t="s">
        <v>95</v>
      </c>
      <c r="E1139" s="76">
        <v>26553.18</v>
      </c>
    </row>
    <row r="1140" spans="2:5" x14ac:dyDescent="0.25">
      <c r="B1140" s="62">
        <v>39649</v>
      </c>
      <c r="C1140" s="58" t="s">
        <v>99</v>
      </c>
      <c r="D1140" s="58" t="s">
        <v>93</v>
      </c>
      <c r="E1140" s="76">
        <v>24597.16</v>
      </c>
    </row>
    <row r="1141" spans="2:5" x14ac:dyDescent="0.25">
      <c r="B1141" s="62">
        <v>39647</v>
      </c>
      <c r="C1141" s="58" t="s">
        <v>71</v>
      </c>
      <c r="D1141" s="58" t="s">
        <v>95</v>
      </c>
      <c r="E1141" s="76">
        <v>23608.6</v>
      </c>
    </row>
    <row r="1142" spans="2:5" x14ac:dyDescent="0.25">
      <c r="B1142" s="62">
        <v>39645</v>
      </c>
      <c r="C1142" s="58" t="s">
        <v>71</v>
      </c>
      <c r="D1142" s="58" t="s">
        <v>108</v>
      </c>
      <c r="E1142" s="76">
        <v>25797.95</v>
      </c>
    </row>
    <row r="1143" spans="2:5" x14ac:dyDescent="0.25">
      <c r="B1143" s="62">
        <v>39645</v>
      </c>
      <c r="C1143" s="58" t="s">
        <v>71</v>
      </c>
      <c r="D1143" s="58" t="s">
        <v>95</v>
      </c>
      <c r="E1143" s="76">
        <v>35188.32</v>
      </c>
    </row>
    <row r="1144" spans="2:5" x14ac:dyDescent="0.25">
      <c r="B1144" s="62">
        <v>39644</v>
      </c>
      <c r="C1144" s="58" t="s">
        <v>69</v>
      </c>
      <c r="D1144" s="58" t="s">
        <v>93</v>
      </c>
      <c r="E1144" s="76">
        <v>23381.63</v>
      </c>
    </row>
    <row r="1145" spans="2:5" x14ac:dyDescent="0.25">
      <c r="B1145" s="62">
        <v>39643</v>
      </c>
      <c r="C1145" s="58" t="s">
        <v>99</v>
      </c>
      <c r="D1145" s="58" t="s">
        <v>95</v>
      </c>
      <c r="E1145" s="76">
        <v>25867.46</v>
      </c>
    </row>
    <row r="1146" spans="2:5" x14ac:dyDescent="0.25">
      <c r="B1146" s="62">
        <v>39642</v>
      </c>
      <c r="C1146" s="58" t="s">
        <v>73</v>
      </c>
      <c r="D1146" s="58" t="s">
        <v>91</v>
      </c>
      <c r="E1146" s="76">
        <v>19581.45</v>
      </c>
    </row>
    <row r="1147" spans="2:5" x14ac:dyDescent="0.25">
      <c r="B1147" s="62">
        <v>39641</v>
      </c>
      <c r="C1147" s="58" t="s">
        <v>75</v>
      </c>
      <c r="D1147" s="58" t="s">
        <v>112</v>
      </c>
      <c r="E1147" s="76">
        <v>30948.47</v>
      </c>
    </row>
    <row r="1148" spans="2:5" x14ac:dyDescent="0.25">
      <c r="B1148" s="62">
        <v>39638</v>
      </c>
      <c r="C1148" s="58" t="s">
        <v>71</v>
      </c>
      <c r="D1148" s="58" t="s">
        <v>104</v>
      </c>
      <c r="E1148" s="76">
        <v>27956.04</v>
      </c>
    </row>
    <row r="1149" spans="2:5" x14ac:dyDescent="0.25">
      <c r="B1149" s="62">
        <v>39638</v>
      </c>
      <c r="C1149" s="58" t="s">
        <v>69</v>
      </c>
      <c r="D1149" s="58" t="s">
        <v>107</v>
      </c>
      <c r="E1149" s="76">
        <v>24807.200000000001</v>
      </c>
    </row>
    <row r="1150" spans="2:5" x14ac:dyDescent="0.25">
      <c r="B1150" s="62">
        <v>39636</v>
      </c>
      <c r="C1150" s="58" t="s">
        <v>69</v>
      </c>
      <c r="D1150" s="58" t="s">
        <v>108</v>
      </c>
      <c r="E1150" s="76">
        <v>31054.34</v>
      </c>
    </row>
    <row r="1151" spans="2:5" x14ac:dyDescent="0.25">
      <c r="B1151" s="62">
        <v>39636</v>
      </c>
      <c r="C1151" s="58" t="s">
        <v>72</v>
      </c>
      <c r="D1151" s="58" t="s">
        <v>108</v>
      </c>
      <c r="E1151" s="76">
        <v>36813.94</v>
      </c>
    </row>
    <row r="1152" spans="2:5" x14ac:dyDescent="0.25">
      <c r="B1152" s="62">
        <v>39635</v>
      </c>
      <c r="C1152" s="58" t="s">
        <v>69</v>
      </c>
      <c r="D1152" s="58" t="s">
        <v>98</v>
      </c>
      <c r="E1152" s="76">
        <v>23644.21</v>
      </c>
    </row>
    <row r="1153" spans="2:5" x14ac:dyDescent="0.25">
      <c r="B1153" s="62">
        <v>39634</v>
      </c>
      <c r="C1153" s="58" t="s">
        <v>69</v>
      </c>
      <c r="D1153" s="58" t="s">
        <v>90</v>
      </c>
      <c r="E1153" s="76">
        <v>25613.94</v>
      </c>
    </row>
    <row r="1154" spans="2:5" x14ac:dyDescent="0.25">
      <c r="B1154" s="62">
        <v>39634</v>
      </c>
      <c r="C1154" s="58" t="s">
        <v>99</v>
      </c>
      <c r="D1154" s="58" t="s">
        <v>111</v>
      </c>
      <c r="E1154" s="76">
        <v>21147.75</v>
      </c>
    </row>
    <row r="1155" spans="2:5" x14ac:dyDescent="0.25">
      <c r="B1155" s="62">
        <v>39634</v>
      </c>
      <c r="C1155" s="58" t="s">
        <v>73</v>
      </c>
      <c r="D1155" s="58" t="s">
        <v>98</v>
      </c>
      <c r="E1155" s="76">
        <v>27187.81</v>
      </c>
    </row>
    <row r="1156" spans="2:5" x14ac:dyDescent="0.25">
      <c r="B1156" s="62">
        <v>39634</v>
      </c>
      <c r="C1156" s="58" t="s">
        <v>69</v>
      </c>
      <c r="D1156" s="58" t="s">
        <v>103</v>
      </c>
      <c r="E1156" s="76">
        <v>28655.57</v>
      </c>
    </row>
    <row r="1157" spans="2:5" x14ac:dyDescent="0.25">
      <c r="B1157" s="62">
        <v>39631</v>
      </c>
      <c r="C1157" s="58" t="s">
        <v>69</v>
      </c>
      <c r="D1157" s="58" t="s">
        <v>106</v>
      </c>
      <c r="E1157" s="76">
        <v>34062.33</v>
      </c>
    </row>
    <row r="1158" spans="2:5" x14ac:dyDescent="0.25">
      <c r="B1158" s="62">
        <v>39631</v>
      </c>
      <c r="C1158" s="58" t="s">
        <v>99</v>
      </c>
      <c r="D1158" s="58" t="s">
        <v>95</v>
      </c>
      <c r="E1158" s="76">
        <v>33853.25</v>
      </c>
    </row>
    <row r="1159" spans="2:5" x14ac:dyDescent="0.25">
      <c r="B1159" s="62">
        <v>39630</v>
      </c>
      <c r="C1159" s="58" t="s">
        <v>69</v>
      </c>
      <c r="D1159" s="58" t="s">
        <v>91</v>
      </c>
      <c r="E1159" s="76">
        <v>22722.29</v>
      </c>
    </row>
    <row r="1160" spans="2:5" x14ac:dyDescent="0.25">
      <c r="B1160" s="62">
        <v>39630</v>
      </c>
      <c r="C1160" s="58" t="s">
        <v>69</v>
      </c>
      <c r="D1160" s="58" t="s">
        <v>107</v>
      </c>
      <c r="E1160" s="76">
        <v>26488.82</v>
      </c>
    </row>
    <row r="1161" spans="2:5" x14ac:dyDescent="0.25">
      <c r="B1161" s="62">
        <v>39629</v>
      </c>
      <c r="C1161" s="58" t="s">
        <v>99</v>
      </c>
      <c r="D1161" s="58" t="s">
        <v>111</v>
      </c>
      <c r="E1161" s="76">
        <v>31457.51</v>
      </c>
    </row>
    <row r="1162" spans="2:5" x14ac:dyDescent="0.25">
      <c r="B1162" s="62">
        <v>39629</v>
      </c>
      <c r="C1162" s="58" t="s">
        <v>73</v>
      </c>
      <c r="D1162" s="58" t="s">
        <v>102</v>
      </c>
      <c r="E1162" s="76">
        <v>27756.85</v>
      </c>
    </row>
    <row r="1163" spans="2:5" x14ac:dyDescent="0.25">
      <c r="B1163" s="62">
        <v>39628</v>
      </c>
      <c r="C1163" s="58" t="s">
        <v>69</v>
      </c>
      <c r="D1163" s="58" t="s">
        <v>106</v>
      </c>
      <c r="E1163" s="76">
        <v>19854.66</v>
      </c>
    </row>
    <row r="1164" spans="2:5" x14ac:dyDescent="0.25">
      <c r="B1164" s="62">
        <v>39627</v>
      </c>
      <c r="C1164" s="58" t="s">
        <v>72</v>
      </c>
      <c r="D1164" s="58" t="s">
        <v>104</v>
      </c>
      <c r="E1164" s="76">
        <v>27856.62</v>
      </c>
    </row>
    <row r="1165" spans="2:5" x14ac:dyDescent="0.25">
      <c r="B1165" s="62">
        <v>39626</v>
      </c>
      <c r="C1165" s="58" t="s">
        <v>69</v>
      </c>
      <c r="D1165" s="58" t="s">
        <v>93</v>
      </c>
      <c r="E1165" s="76">
        <v>32067.83</v>
      </c>
    </row>
    <row r="1166" spans="2:5" x14ac:dyDescent="0.25">
      <c r="B1166" s="62">
        <v>39625</v>
      </c>
      <c r="C1166" s="58" t="s">
        <v>99</v>
      </c>
      <c r="D1166" s="58" t="s">
        <v>91</v>
      </c>
      <c r="E1166" s="76">
        <v>27147.07</v>
      </c>
    </row>
    <row r="1167" spans="2:5" x14ac:dyDescent="0.25">
      <c r="B1167" s="62">
        <v>39624</v>
      </c>
      <c r="C1167" s="58" t="s">
        <v>73</v>
      </c>
      <c r="D1167" s="58" t="s">
        <v>100</v>
      </c>
      <c r="E1167" s="76">
        <v>22309.06</v>
      </c>
    </row>
    <row r="1168" spans="2:5" x14ac:dyDescent="0.25">
      <c r="B1168" s="62">
        <v>39622</v>
      </c>
      <c r="C1168" s="58" t="s">
        <v>75</v>
      </c>
      <c r="D1168" s="58" t="s">
        <v>93</v>
      </c>
      <c r="E1168" s="76">
        <v>26822.73</v>
      </c>
    </row>
    <row r="1169" spans="2:5" x14ac:dyDescent="0.25">
      <c r="B1169" s="62">
        <v>39622</v>
      </c>
      <c r="C1169" s="58" t="s">
        <v>99</v>
      </c>
      <c r="D1169" s="58" t="s">
        <v>111</v>
      </c>
      <c r="E1169" s="76">
        <v>31997.3</v>
      </c>
    </row>
    <row r="1170" spans="2:5" x14ac:dyDescent="0.25">
      <c r="B1170" s="62">
        <v>39621</v>
      </c>
      <c r="C1170" s="58" t="s">
        <v>71</v>
      </c>
      <c r="D1170" s="58" t="s">
        <v>100</v>
      </c>
      <c r="E1170" s="76">
        <v>28496.75</v>
      </c>
    </row>
    <row r="1171" spans="2:5" x14ac:dyDescent="0.25">
      <c r="B1171" s="62">
        <v>39621</v>
      </c>
      <c r="C1171" s="58" t="s">
        <v>69</v>
      </c>
      <c r="D1171" s="58" t="s">
        <v>113</v>
      </c>
      <c r="E1171" s="76">
        <v>26426.87</v>
      </c>
    </row>
    <row r="1172" spans="2:5" x14ac:dyDescent="0.25">
      <c r="B1172" s="62">
        <v>39620</v>
      </c>
      <c r="C1172" s="58" t="s">
        <v>69</v>
      </c>
      <c r="D1172" s="58" t="s">
        <v>107</v>
      </c>
      <c r="E1172" s="76">
        <v>17752.5</v>
      </c>
    </row>
    <row r="1173" spans="2:5" x14ac:dyDescent="0.25">
      <c r="B1173" s="62">
        <v>39619</v>
      </c>
      <c r="C1173" s="58" t="s">
        <v>72</v>
      </c>
      <c r="D1173" s="58" t="s">
        <v>93</v>
      </c>
      <c r="E1173" s="76">
        <v>24724.71</v>
      </c>
    </row>
    <row r="1174" spans="2:5" x14ac:dyDescent="0.25">
      <c r="B1174" s="62">
        <v>39618</v>
      </c>
      <c r="C1174" s="58" t="s">
        <v>69</v>
      </c>
      <c r="D1174" s="58" t="s">
        <v>90</v>
      </c>
      <c r="E1174" s="76">
        <v>28389.06</v>
      </c>
    </row>
    <row r="1175" spans="2:5" x14ac:dyDescent="0.25">
      <c r="B1175" s="62">
        <v>39618</v>
      </c>
      <c r="C1175" s="58" t="s">
        <v>69</v>
      </c>
      <c r="D1175" s="58" t="s">
        <v>109</v>
      </c>
      <c r="E1175" s="76">
        <v>31638.35</v>
      </c>
    </row>
    <row r="1176" spans="2:5" x14ac:dyDescent="0.25">
      <c r="B1176" s="62">
        <v>39617</v>
      </c>
      <c r="C1176" s="58" t="s">
        <v>99</v>
      </c>
      <c r="D1176" s="58" t="s">
        <v>90</v>
      </c>
      <c r="E1176" s="76">
        <v>27300.16</v>
      </c>
    </row>
    <row r="1177" spans="2:5" x14ac:dyDescent="0.25">
      <c r="B1177" s="62">
        <v>39616</v>
      </c>
      <c r="C1177" s="58" t="s">
        <v>72</v>
      </c>
      <c r="D1177" s="58" t="s">
        <v>90</v>
      </c>
      <c r="E1177" s="76">
        <v>39419.17</v>
      </c>
    </row>
    <row r="1178" spans="2:5" x14ac:dyDescent="0.25">
      <c r="B1178" s="62">
        <v>39616</v>
      </c>
      <c r="C1178" s="58" t="s">
        <v>72</v>
      </c>
      <c r="D1178" s="58" t="s">
        <v>108</v>
      </c>
      <c r="E1178" s="76">
        <v>18622.8</v>
      </c>
    </row>
    <row r="1179" spans="2:5" x14ac:dyDescent="0.25">
      <c r="B1179" s="62">
        <v>39616</v>
      </c>
      <c r="C1179" s="58" t="s">
        <v>73</v>
      </c>
      <c r="D1179" s="58" t="s">
        <v>108</v>
      </c>
      <c r="E1179" s="76">
        <v>26729.72</v>
      </c>
    </row>
    <row r="1180" spans="2:5" x14ac:dyDescent="0.25">
      <c r="B1180" s="62">
        <v>39616</v>
      </c>
      <c r="C1180" s="58" t="s">
        <v>69</v>
      </c>
      <c r="D1180" s="58" t="s">
        <v>95</v>
      </c>
      <c r="E1180" s="76">
        <v>35323.870000000003</v>
      </c>
    </row>
    <row r="1181" spans="2:5" x14ac:dyDescent="0.25">
      <c r="B1181" s="62">
        <v>39615</v>
      </c>
      <c r="C1181" s="58" t="s">
        <v>71</v>
      </c>
      <c r="D1181" s="58" t="s">
        <v>90</v>
      </c>
      <c r="E1181" s="76">
        <v>20407.87</v>
      </c>
    </row>
    <row r="1182" spans="2:5" x14ac:dyDescent="0.25">
      <c r="B1182" s="62">
        <v>39615</v>
      </c>
      <c r="C1182" s="58" t="s">
        <v>75</v>
      </c>
      <c r="D1182" s="58" t="s">
        <v>91</v>
      </c>
      <c r="E1182" s="76">
        <v>22992.560000000001</v>
      </c>
    </row>
    <row r="1183" spans="2:5" x14ac:dyDescent="0.25">
      <c r="B1183" s="62">
        <v>39613</v>
      </c>
      <c r="C1183" s="58" t="s">
        <v>71</v>
      </c>
      <c r="D1183" s="58" t="s">
        <v>93</v>
      </c>
      <c r="E1183" s="76">
        <v>21395.56</v>
      </c>
    </row>
    <row r="1184" spans="2:5" x14ac:dyDescent="0.25">
      <c r="B1184" s="62">
        <v>39612</v>
      </c>
      <c r="C1184" s="58" t="s">
        <v>69</v>
      </c>
      <c r="D1184" s="58" t="s">
        <v>107</v>
      </c>
      <c r="E1184" s="76">
        <v>29096.52</v>
      </c>
    </row>
    <row r="1185" spans="2:5" x14ac:dyDescent="0.25">
      <c r="B1185" s="62">
        <v>39611</v>
      </c>
      <c r="C1185" s="58" t="s">
        <v>69</v>
      </c>
      <c r="D1185" s="58" t="s">
        <v>112</v>
      </c>
      <c r="E1185" s="76">
        <v>36529.980000000003</v>
      </c>
    </row>
    <row r="1186" spans="2:5" x14ac:dyDescent="0.25">
      <c r="B1186" s="62">
        <v>39611</v>
      </c>
      <c r="C1186" s="58" t="s">
        <v>69</v>
      </c>
      <c r="D1186" s="58" t="s">
        <v>112</v>
      </c>
      <c r="E1186" s="76">
        <v>22344.639999999999</v>
      </c>
    </row>
    <row r="1187" spans="2:5" x14ac:dyDescent="0.25">
      <c r="B1187" s="62">
        <v>39610</v>
      </c>
      <c r="C1187" s="58" t="s">
        <v>71</v>
      </c>
      <c r="D1187" s="58" t="s">
        <v>93</v>
      </c>
      <c r="E1187" s="76">
        <v>26806.73</v>
      </c>
    </row>
    <row r="1188" spans="2:5" x14ac:dyDescent="0.25">
      <c r="B1188" s="62">
        <v>39609</v>
      </c>
      <c r="C1188" s="58" t="s">
        <v>71</v>
      </c>
      <c r="D1188" s="58" t="s">
        <v>95</v>
      </c>
      <c r="E1188" s="76">
        <v>26241.57</v>
      </c>
    </row>
    <row r="1189" spans="2:5" x14ac:dyDescent="0.25">
      <c r="B1189" s="62">
        <v>39607</v>
      </c>
      <c r="C1189" s="58" t="s">
        <v>71</v>
      </c>
      <c r="D1189" s="58" t="s">
        <v>108</v>
      </c>
      <c r="E1189" s="76">
        <v>30180.28</v>
      </c>
    </row>
    <row r="1190" spans="2:5" x14ac:dyDescent="0.25">
      <c r="B1190" s="62">
        <v>39607</v>
      </c>
      <c r="C1190" s="58" t="s">
        <v>71</v>
      </c>
      <c r="D1190" s="58" t="s">
        <v>92</v>
      </c>
      <c r="E1190" s="76">
        <v>19831.490000000002</v>
      </c>
    </row>
    <row r="1191" spans="2:5" x14ac:dyDescent="0.25">
      <c r="B1191" s="62">
        <v>39606</v>
      </c>
      <c r="C1191" s="58" t="s">
        <v>71</v>
      </c>
      <c r="D1191" s="58" t="s">
        <v>93</v>
      </c>
      <c r="E1191" s="76">
        <v>31386.63</v>
      </c>
    </row>
    <row r="1192" spans="2:5" x14ac:dyDescent="0.25">
      <c r="B1192" s="62">
        <v>39604</v>
      </c>
      <c r="C1192" s="58" t="s">
        <v>75</v>
      </c>
      <c r="D1192" s="58" t="s">
        <v>113</v>
      </c>
      <c r="E1192" s="76">
        <v>25542.63</v>
      </c>
    </row>
    <row r="1193" spans="2:5" x14ac:dyDescent="0.25">
      <c r="B1193" s="62">
        <v>39598</v>
      </c>
      <c r="C1193" s="58" t="s">
        <v>75</v>
      </c>
      <c r="D1193" s="58" t="s">
        <v>108</v>
      </c>
      <c r="E1193" s="76">
        <v>15012.95</v>
      </c>
    </row>
    <row r="1194" spans="2:5" x14ac:dyDescent="0.25">
      <c r="B1194" s="62">
        <v>39597</v>
      </c>
      <c r="C1194" s="58" t="s">
        <v>72</v>
      </c>
      <c r="D1194" s="58" t="s">
        <v>90</v>
      </c>
      <c r="E1194" s="76">
        <v>33070.14</v>
      </c>
    </row>
    <row r="1195" spans="2:5" x14ac:dyDescent="0.25">
      <c r="B1195" s="62">
        <v>39596</v>
      </c>
      <c r="C1195" s="58" t="s">
        <v>71</v>
      </c>
      <c r="D1195" s="58" t="s">
        <v>98</v>
      </c>
      <c r="E1195" s="76">
        <v>25120.87</v>
      </c>
    </row>
    <row r="1196" spans="2:5" x14ac:dyDescent="0.25">
      <c r="B1196" s="62">
        <v>39596</v>
      </c>
      <c r="C1196" s="58" t="s">
        <v>72</v>
      </c>
      <c r="D1196" s="58" t="s">
        <v>110</v>
      </c>
      <c r="E1196" s="76">
        <v>17105.88</v>
      </c>
    </row>
    <row r="1197" spans="2:5" x14ac:dyDescent="0.25">
      <c r="B1197" s="62">
        <v>39595</v>
      </c>
      <c r="C1197" s="58" t="s">
        <v>72</v>
      </c>
      <c r="D1197" s="58" t="s">
        <v>90</v>
      </c>
      <c r="E1197" s="76">
        <v>25110.01</v>
      </c>
    </row>
    <row r="1198" spans="2:5" x14ac:dyDescent="0.25">
      <c r="B1198" s="62">
        <v>39595</v>
      </c>
      <c r="C1198" s="58" t="s">
        <v>69</v>
      </c>
      <c r="D1198" s="58" t="s">
        <v>105</v>
      </c>
      <c r="E1198" s="76">
        <v>24701.73</v>
      </c>
    </row>
    <row r="1199" spans="2:5" x14ac:dyDescent="0.25">
      <c r="B1199" s="62">
        <v>39593</v>
      </c>
      <c r="C1199" s="58" t="s">
        <v>73</v>
      </c>
      <c r="D1199" s="58" t="s">
        <v>106</v>
      </c>
      <c r="E1199" s="76">
        <v>24408.54</v>
      </c>
    </row>
    <row r="1200" spans="2:5" x14ac:dyDescent="0.25">
      <c r="B1200" s="62">
        <v>39592</v>
      </c>
      <c r="C1200" s="58" t="s">
        <v>73</v>
      </c>
      <c r="D1200" s="58" t="s">
        <v>95</v>
      </c>
      <c r="E1200" s="76">
        <v>22724.73</v>
      </c>
    </row>
    <row r="1201" spans="2:5" x14ac:dyDescent="0.25">
      <c r="B1201" s="62">
        <v>39591</v>
      </c>
      <c r="C1201" s="58" t="s">
        <v>72</v>
      </c>
      <c r="D1201" s="58" t="s">
        <v>113</v>
      </c>
      <c r="E1201" s="76">
        <v>21303.279999999999</v>
      </c>
    </row>
    <row r="1202" spans="2:5" x14ac:dyDescent="0.25">
      <c r="B1202" s="62">
        <v>39590</v>
      </c>
      <c r="C1202" s="58" t="s">
        <v>71</v>
      </c>
      <c r="D1202" s="58" t="s">
        <v>114</v>
      </c>
      <c r="E1202" s="76">
        <v>30308.18</v>
      </c>
    </row>
    <row r="1203" spans="2:5" x14ac:dyDescent="0.25">
      <c r="B1203" s="62">
        <v>39588</v>
      </c>
      <c r="C1203" s="58" t="s">
        <v>73</v>
      </c>
      <c r="D1203" s="58" t="s">
        <v>90</v>
      </c>
      <c r="E1203" s="76">
        <v>24267.85</v>
      </c>
    </row>
    <row r="1204" spans="2:5" x14ac:dyDescent="0.25">
      <c r="B1204" s="62">
        <v>39588</v>
      </c>
      <c r="C1204" s="58" t="s">
        <v>94</v>
      </c>
      <c r="D1204" s="58" t="s">
        <v>111</v>
      </c>
      <c r="E1204" s="76">
        <v>26614.79</v>
      </c>
    </row>
    <row r="1205" spans="2:5" x14ac:dyDescent="0.25">
      <c r="B1205" s="62">
        <v>39588</v>
      </c>
      <c r="C1205" s="58" t="s">
        <v>71</v>
      </c>
      <c r="D1205" s="58" t="s">
        <v>102</v>
      </c>
      <c r="E1205" s="76">
        <v>38089.120000000003</v>
      </c>
    </row>
    <row r="1206" spans="2:5" x14ac:dyDescent="0.25">
      <c r="B1206" s="62">
        <v>39587</v>
      </c>
      <c r="C1206" s="58" t="s">
        <v>72</v>
      </c>
      <c r="D1206" s="58" t="s">
        <v>96</v>
      </c>
      <c r="E1206" s="76">
        <v>29587.45</v>
      </c>
    </row>
    <row r="1207" spans="2:5" x14ac:dyDescent="0.25">
      <c r="B1207" s="62">
        <v>39586</v>
      </c>
      <c r="C1207" s="58" t="s">
        <v>99</v>
      </c>
      <c r="D1207" s="58" t="s">
        <v>109</v>
      </c>
      <c r="E1207" s="76">
        <v>35851.35</v>
      </c>
    </row>
    <row r="1208" spans="2:5" x14ac:dyDescent="0.25">
      <c r="B1208" s="62">
        <v>39584</v>
      </c>
      <c r="C1208" s="58" t="s">
        <v>69</v>
      </c>
      <c r="D1208" s="58" t="s">
        <v>106</v>
      </c>
      <c r="E1208" s="76">
        <v>21799.68</v>
      </c>
    </row>
    <row r="1209" spans="2:5" x14ac:dyDescent="0.25">
      <c r="B1209" s="62">
        <v>39583</v>
      </c>
      <c r="C1209" s="58" t="s">
        <v>94</v>
      </c>
      <c r="D1209" s="58" t="s">
        <v>91</v>
      </c>
      <c r="E1209" s="76">
        <v>28780.6</v>
      </c>
    </row>
    <row r="1210" spans="2:5" x14ac:dyDescent="0.25">
      <c r="B1210" s="62">
        <v>39582</v>
      </c>
      <c r="C1210" s="58" t="s">
        <v>69</v>
      </c>
      <c r="D1210" s="58" t="s">
        <v>90</v>
      </c>
      <c r="E1210" s="76">
        <v>27847.99</v>
      </c>
    </row>
    <row r="1211" spans="2:5" x14ac:dyDescent="0.25">
      <c r="B1211" s="62">
        <v>39582</v>
      </c>
      <c r="C1211" s="58" t="s">
        <v>99</v>
      </c>
      <c r="D1211" s="58" t="s">
        <v>109</v>
      </c>
      <c r="E1211" s="76">
        <v>23748.79</v>
      </c>
    </row>
    <row r="1212" spans="2:5" x14ac:dyDescent="0.25">
      <c r="B1212" s="62">
        <v>39581</v>
      </c>
      <c r="C1212" s="58" t="s">
        <v>69</v>
      </c>
      <c r="D1212" s="58" t="s">
        <v>95</v>
      </c>
      <c r="E1212" s="76">
        <v>33856.39</v>
      </c>
    </row>
    <row r="1213" spans="2:5" x14ac:dyDescent="0.25">
      <c r="B1213" s="62">
        <v>39581</v>
      </c>
      <c r="C1213" s="58" t="s">
        <v>73</v>
      </c>
      <c r="D1213" s="58" t="s">
        <v>101</v>
      </c>
      <c r="E1213" s="76">
        <v>31256.14</v>
      </c>
    </row>
    <row r="1214" spans="2:5" x14ac:dyDescent="0.25">
      <c r="B1214" s="62">
        <v>39580</v>
      </c>
      <c r="C1214" s="58" t="s">
        <v>71</v>
      </c>
      <c r="D1214" s="58" t="s">
        <v>90</v>
      </c>
      <c r="E1214" s="76">
        <v>20350.52</v>
      </c>
    </row>
    <row r="1215" spans="2:5" x14ac:dyDescent="0.25">
      <c r="B1215" s="62">
        <v>39579</v>
      </c>
      <c r="C1215" s="58" t="s">
        <v>69</v>
      </c>
      <c r="D1215" s="58" t="s">
        <v>93</v>
      </c>
      <c r="E1215" s="76">
        <v>26799.040000000001</v>
      </c>
    </row>
    <row r="1216" spans="2:5" x14ac:dyDescent="0.25">
      <c r="B1216" s="62">
        <v>39578</v>
      </c>
      <c r="C1216" s="58" t="s">
        <v>94</v>
      </c>
      <c r="D1216" s="58" t="s">
        <v>93</v>
      </c>
      <c r="E1216" s="76">
        <v>27192.17</v>
      </c>
    </row>
    <row r="1217" spans="2:5" x14ac:dyDescent="0.25">
      <c r="B1217" s="62">
        <v>39577</v>
      </c>
      <c r="C1217" s="58" t="s">
        <v>72</v>
      </c>
      <c r="D1217" s="58" t="s">
        <v>106</v>
      </c>
      <c r="E1217" s="76">
        <v>39672.959999999999</v>
      </c>
    </row>
    <row r="1218" spans="2:5" x14ac:dyDescent="0.25">
      <c r="B1218" s="62">
        <v>39576</v>
      </c>
      <c r="C1218" s="58" t="s">
        <v>69</v>
      </c>
      <c r="D1218" s="58" t="s">
        <v>96</v>
      </c>
      <c r="E1218" s="76">
        <v>23993.51</v>
      </c>
    </row>
    <row r="1219" spans="2:5" x14ac:dyDescent="0.25">
      <c r="B1219" s="62">
        <v>39575</v>
      </c>
      <c r="C1219" s="58" t="s">
        <v>69</v>
      </c>
      <c r="D1219" s="58" t="s">
        <v>90</v>
      </c>
      <c r="E1219" s="76">
        <v>34024.120000000003</v>
      </c>
    </row>
    <row r="1220" spans="2:5" x14ac:dyDescent="0.25">
      <c r="B1220" s="62">
        <v>39575</v>
      </c>
      <c r="C1220" s="58" t="s">
        <v>75</v>
      </c>
      <c r="D1220" s="58" t="s">
        <v>97</v>
      </c>
      <c r="E1220" s="76">
        <v>28164.83</v>
      </c>
    </row>
    <row r="1221" spans="2:5" x14ac:dyDescent="0.25">
      <c r="B1221" s="62">
        <v>39574</v>
      </c>
      <c r="C1221" s="58" t="s">
        <v>69</v>
      </c>
      <c r="D1221" s="58" t="s">
        <v>93</v>
      </c>
      <c r="E1221" s="76">
        <v>24009.35</v>
      </c>
    </row>
    <row r="1222" spans="2:5" x14ac:dyDescent="0.25">
      <c r="B1222" s="62">
        <v>39572</v>
      </c>
      <c r="C1222" s="58" t="s">
        <v>69</v>
      </c>
      <c r="D1222" s="58" t="s">
        <v>111</v>
      </c>
      <c r="E1222" s="76">
        <v>24339.59</v>
      </c>
    </row>
    <row r="1223" spans="2:5" x14ac:dyDescent="0.25">
      <c r="B1223" s="62">
        <v>39572</v>
      </c>
      <c r="C1223" s="58" t="s">
        <v>69</v>
      </c>
      <c r="D1223" s="58" t="s">
        <v>106</v>
      </c>
      <c r="E1223" s="76">
        <v>18641.150000000001</v>
      </c>
    </row>
    <row r="1224" spans="2:5" x14ac:dyDescent="0.25">
      <c r="B1224" s="62">
        <v>39570</v>
      </c>
      <c r="C1224" s="58" t="s">
        <v>69</v>
      </c>
      <c r="D1224" s="58" t="s">
        <v>90</v>
      </c>
      <c r="E1224" s="76">
        <v>27392.16</v>
      </c>
    </row>
    <row r="1225" spans="2:5" x14ac:dyDescent="0.25">
      <c r="B1225" s="62">
        <v>39570</v>
      </c>
      <c r="C1225" s="58" t="s">
        <v>71</v>
      </c>
      <c r="D1225" s="58" t="s">
        <v>109</v>
      </c>
      <c r="E1225" s="76">
        <v>28610</v>
      </c>
    </row>
    <row r="1226" spans="2:5" x14ac:dyDescent="0.25">
      <c r="B1226" s="62">
        <v>39569</v>
      </c>
      <c r="C1226" s="58" t="s">
        <v>72</v>
      </c>
      <c r="D1226" s="58" t="s">
        <v>108</v>
      </c>
      <c r="E1226" s="76">
        <v>18831.25</v>
      </c>
    </row>
    <row r="1227" spans="2:5" x14ac:dyDescent="0.25">
      <c r="B1227" s="62">
        <v>39568</v>
      </c>
      <c r="C1227" s="58" t="s">
        <v>69</v>
      </c>
      <c r="D1227" s="58" t="s">
        <v>113</v>
      </c>
      <c r="E1227" s="76">
        <v>17245.96</v>
      </c>
    </row>
    <row r="1228" spans="2:5" x14ac:dyDescent="0.25">
      <c r="B1228" s="62">
        <v>39567</v>
      </c>
      <c r="C1228" s="58" t="s">
        <v>75</v>
      </c>
      <c r="D1228" s="58" t="s">
        <v>113</v>
      </c>
      <c r="E1228" s="76">
        <v>26902.92</v>
      </c>
    </row>
    <row r="1229" spans="2:5" x14ac:dyDescent="0.25">
      <c r="B1229" s="62">
        <v>39565</v>
      </c>
      <c r="C1229" s="58" t="s">
        <v>72</v>
      </c>
      <c r="D1229" s="58" t="s">
        <v>100</v>
      </c>
      <c r="E1229" s="76">
        <v>28503.86</v>
      </c>
    </row>
    <row r="1230" spans="2:5" x14ac:dyDescent="0.25">
      <c r="B1230" s="62">
        <v>39564</v>
      </c>
      <c r="C1230" s="58" t="s">
        <v>99</v>
      </c>
      <c r="D1230" s="58" t="s">
        <v>107</v>
      </c>
      <c r="E1230" s="76">
        <v>29565.119999999999</v>
      </c>
    </row>
    <row r="1231" spans="2:5" x14ac:dyDescent="0.25">
      <c r="B1231" s="62">
        <v>39563</v>
      </c>
      <c r="C1231" s="58" t="s">
        <v>72</v>
      </c>
      <c r="D1231" s="58" t="s">
        <v>106</v>
      </c>
      <c r="E1231" s="76">
        <v>23019.17</v>
      </c>
    </row>
    <row r="1232" spans="2:5" x14ac:dyDescent="0.25">
      <c r="B1232" s="62">
        <v>39563</v>
      </c>
      <c r="C1232" s="58" t="s">
        <v>69</v>
      </c>
      <c r="D1232" s="58" t="s">
        <v>104</v>
      </c>
      <c r="E1232" s="76">
        <v>27782.62</v>
      </c>
    </row>
    <row r="1233" spans="2:5" x14ac:dyDescent="0.25">
      <c r="B1233" s="62">
        <v>39563</v>
      </c>
      <c r="C1233" s="58" t="s">
        <v>69</v>
      </c>
      <c r="D1233" s="58" t="s">
        <v>102</v>
      </c>
      <c r="E1233" s="76">
        <v>25968.2</v>
      </c>
    </row>
    <row r="1234" spans="2:5" x14ac:dyDescent="0.25">
      <c r="B1234" s="62">
        <v>39561</v>
      </c>
      <c r="C1234" s="58" t="s">
        <v>72</v>
      </c>
      <c r="D1234" s="58" t="s">
        <v>93</v>
      </c>
      <c r="E1234" s="76">
        <v>21189.27</v>
      </c>
    </row>
    <row r="1235" spans="2:5" x14ac:dyDescent="0.25">
      <c r="B1235" s="62">
        <v>39561</v>
      </c>
      <c r="C1235" s="58" t="s">
        <v>69</v>
      </c>
      <c r="D1235" s="58" t="s">
        <v>93</v>
      </c>
      <c r="E1235" s="76">
        <v>27302.44</v>
      </c>
    </row>
    <row r="1236" spans="2:5" x14ac:dyDescent="0.25">
      <c r="B1236" s="62">
        <v>39559</v>
      </c>
      <c r="C1236" s="58" t="s">
        <v>69</v>
      </c>
      <c r="D1236" s="58" t="s">
        <v>93</v>
      </c>
      <c r="E1236" s="76">
        <v>30894.76</v>
      </c>
    </row>
    <row r="1237" spans="2:5" x14ac:dyDescent="0.25">
      <c r="B1237" s="62">
        <v>39559</v>
      </c>
      <c r="C1237" s="58" t="s">
        <v>73</v>
      </c>
      <c r="D1237" s="58" t="s">
        <v>93</v>
      </c>
      <c r="E1237" s="76">
        <v>23778.7</v>
      </c>
    </row>
    <row r="1238" spans="2:5" x14ac:dyDescent="0.25">
      <c r="B1238" s="62">
        <v>39559</v>
      </c>
      <c r="C1238" s="58" t="s">
        <v>73</v>
      </c>
      <c r="D1238" s="58" t="s">
        <v>106</v>
      </c>
      <c r="E1238" s="76">
        <v>27319.15</v>
      </c>
    </row>
    <row r="1239" spans="2:5" x14ac:dyDescent="0.25">
      <c r="B1239" s="62">
        <v>39559</v>
      </c>
      <c r="C1239" s="58" t="s">
        <v>69</v>
      </c>
      <c r="D1239" s="58" t="s">
        <v>106</v>
      </c>
      <c r="E1239" s="76">
        <v>27720.37</v>
      </c>
    </row>
    <row r="1240" spans="2:5" x14ac:dyDescent="0.25">
      <c r="B1240" s="62">
        <v>39559</v>
      </c>
      <c r="C1240" s="58" t="s">
        <v>72</v>
      </c>
      <c r="D1240" s="58" t="s">
        <v>96</v>
      </c>
      <c r="E1240" s="76">
        <v>33255.68</v>
      </c>
    </row>
    <row r="1241" spans="2:5" x14ac:dyDescent="0.25">
      <c r="B1241" s="62">
        <v>39557</v>
      </c>
      <c r="C1241" s="58" t="s">
        <v>69</v>
      </c>
      <c r="D1241" s="58" t="s">
        <v>104</v>
      </c>
      <c r="E1241" s="76">
        <v>29332.41</v>
      </c>
    </row>
    <row r="1242" spans="2:5" x14ac:dyDescent="0.25">
      <c r="B1242" s="62">
        <v>39556</v>
      </c>
      <c r="C1242" s="58" t="s">
        <v>69</v>
      </c>
      <c r="D1242" s="58" t="s">
        <v>108</v>
      </c>
      <c r="E1242" s="76">
        <v>24856.66</v>
      </c>
    </row>
    <row r="1243" spans="2:5" x14ac:dyDescent="0.25">
      <c r="B1243" s="62">
        <v>39556</v>
      </c>
      <c r="C1243" s="58" t="s">
        <v>94</v>
      </c>
      <c r="D1243" s="58" t="s">
        <v>106</v>
      </c>
      <c r="E1243" s="76">
        <v>27252.99</v>
      </c>
    </row>
    <row r="1244" spans="2:5" x14ac:dyDescent="0.25">
      <c r="B1244" s="62">
        <v>39556</v>
      </c>
      <c r="C1244" s="58" t="s">
        <v>99</v>
      </c>
      <c r="D1244" s="58" t="s">
        <v>102</v>
      </c>
      <c r="E1244" s="76">
        <v>33073.769999999997</v>
      </c>
    </row>
    <row r="1245" spans="2:5" x14ac:dyDescent="0.25">
      <c r="B1245" s="62">
        <v>39555</v>
      </c>
      <c r="C1245" s="58" t="s">
        <v>69</v>
      </c>
      <c r="D1245" s="58" t="s">
        <v>108</v>
      </c>
      <c r="E1245" s="76">
        <v>27942.06</v>
      </c>
    </row>
    <row r="1246" spans="2:5" x14ac:dyDescent="0.25">
      <c r="B1246" s="62">
        <v>39555</v>
      </c>
      <c r="C1246" s="58" t="s">
        <v>73</v>
      </c>
      <c r="D1246" s="58" t="s">
        <v>95</v>
      </c>
      <c r="E1246" s="76">
        <v>24383.1</v>
      </c>
    </row>
    <row r="1247" spans="2:5" x14ac:dyDescent="0.25">
      <c r="B1247" s="62">
        <v>39555</v>
      </c>
      <c r="C1247" s="58" t="s">
        <v>72</v>
      </c>
      <c r="D1247" s="58" t="s">
        <v>96</v>
      </c>
      <c r="E1247" s="76">
        <v>36954.21</v>
      </c>
    </row>
    <row r="1248" spans="2:5" x14ac:dyDescent="0.25">
      <c r="B1248" s="62">
        <v>39552</v>
      </c>
      <c r="C1248" s="58" t="s">
        <v>69</v>
      </c>
      <c r="D1248" s="58" t="s">
        <v>90</v>
      </c>
      <c r="E1248" s="76">
        <v>17331.810000000001</v>
      </c>
    </row>
    <row r="1249" spans="2:5" x14ac:dyDescent="0.25">
      <c r="B1249" s="62">
        <v>39552</v>
      </c>
      <c r="C1249" s="58" t="s">
        <v>73</v>
      </c>
      <c r="D1249" s="58" t="s">
        <v>106</v>
      </c>
      <c r="E1249" s="76">
        <v>28928.7</v>
      </c>
    </row>
    <row r="1250" spans="2:5" x14ac:dyDescent="0.25">
      <c r="B1250" s="62">
        <v>39551</v>
      </c>
      <c r="C1250" s="58" t="s">
        <v>69</v>
      </c>
      <c r="D1250" s="58" t="s">
        <v>90</v>
      </c>
      <c r="E1250" s="76">
        <v>21460.89</v>
      </c>
    </row>
    <row r="1251" spans="2:5" x14ac:dyDescent="0.25">
      <c r="B1251" s="62">
        <v>39551</v>
      </c>
      <c r="C1251" s="58" t="s">
        <v>69</v>
      </c>
      <c r="D1251" s="58" t="s">
        <v>108</v>
      </c>
      <c r="E1251" s="76">
        <v>25830.959999999999</v>
      </c>
    </row>
    <row r="1252" spans="2:5" x14ac:dyDescent="0.25">
      <c r="B1252" s="62">
        <v>39551</v>
      </c>
      <c r="C1252" s="58" t="s">
        <v>69</v>
      </c>
      <c r="D1252" s="58" t="s">
        <v>111</v>
      </c>
      <c r="E1252" s="76">
        <v>31533.34</v>
      </c>
    </row>
    <row r="1253" spans="2:5" x14ac:dyDescent="0.25">
      <c r="B1253" s="62">
        <v>39551</v>
      </c>
      <c r="C1253" s="58" t="s">
        <v>69</v>
      </c>
      <c r="D1253" s="58" t="s">
        <v>104</v>
      </c>
      <c r="E1253" s="76">
        <v>18122.89</v>
      </c>
    </row>
    <row r="1254" spans="2:5" x14ac:dyDescent="0.25">
      <c r="B1254" s="62">
        <v>39549</v>
      </c>
      <c r="C1254" s="58" t="s">
        <v>99</v>
      </c>
      <c r="D1254" s="58" t="s">
        <v>112</v>
      </c>
      <c r="E1254" s="76">
        <v>32125.41</v>
      </c>
    </row>
    <row r="1255" spans="2:5" x14ac:dyDescent="0.25">
      <c r="B1255" s="62">
        <v>39549</v>
      </c>
      <c r="C1255" s="58" t="s">
        <v>69</v>
      </c>
      <c r="D1255" s="58" t="s">
        <v>103</v>
      </c>
      <c r="E1255" s="76">
        <v>27981.07</v>
      </c>
    </row>
    <row r="1256" spans="2:5" x14ac:dyDescent="0.25">
      <c r="B1256" s="62">
        <v>39548</v>
      </c>
      <c r="C1256" s="58" t="s">
        <v>69</v>
      </c>
      <c r="D1256" s="58" t="s">
        <v>93</v>
      </c>
      <c r="E1256" s="76">
        <v>21330.98</v>
      </c>
    </row>
    <row r="1257" spans="2:5" x14ac:dyDescent="0.25">
      <c r="B1257" s="62">
        <v>39547</v>
      </c>
      <c r="C1257" s="58" t="s">
        <v>71</v>
      </c>
      <c r="D1257" s="58" t="s">
        <v>107</v>
      </c>
      <c r="E1257" s="76">
        <v>30130.73</v>
      </c>
    </row>
    <row r="1258" spans="2:5" x14ac:dyDescent="0.25">
      <c r="B1258" s="62">
        <v>39547</v>
      </c>
      <c r="C1258" s="58" t="s">
        <v>73</v>
      </c>
      <c r="D1258" s="58" t="s">
        <v>113</v>
      </c>
      <c r="E1258" s="76">
        <v>26602.62</v>
      </c>
    </row>
    <row r="1259" spans="2:5" x14ac:dyDescent="0.25">
      <c r="B1259" s="62">
        <v>39546</v>
      </c>
      <c r="C1259" s="58" t="s">
        <v>71</v>
      </c>
      <c r="D1259" s="58" t="s">
        <v>95</v>
      </c>
      <c r="E1259" s="76">
        <v>28085.13</v>
      </c>
    </row>
    <row r="1260" spans="2:5" x14ac:dyDescent="0.25">
      <c r="B1260" s="62">
        <v>39543</v>
      </c>
      <c r="C1260" s="58" t="s">
        <v>69</v>
      </c>
      <c r="D1260" s="58" t="s">
        <v>108</v>
      </c>
      <c r="E1260" s="76">
        <v>19010.259999999998</v>
      </c>
    </row>
    <row r="1261" spans="2:5" x14ac:dyDescent="0.25">
      <c r="B1261" s="62">
        <v>39543</v>
      </c>
      <c r="C1261" s="58" t="s">
        <v>73</v>
      </c>
      <c r="D1261" s="58" t="s">
        <v>111</v>
      </c>
      <c r="E1261" s="76">
        <v>20190.599999999999</v>
      </c>
    </row>
    <row r="1262" spans="2:5" x14ac:dyDescent="0.25">
      <c r="B1262" s="62">
        <v>39543</v>
      </c>
      <c r="C1262" s="58" t="s">
        <v>71</v>
      </c>
      <c r="D1262" s="58" t="s">
        <v>111</v>
      </c>
      <c r="E1262" s="76">
        <v>31697.439999999999</v>
      </c>
    </row>
    <row r="1263" spans="2:5" x14ac:dyDescent="0.25">
      <c r="B1263" s="62">
        <v>39543</v>
      </c>
      <c r="C1263" s="58" t="s">
        <v>69</v>
      </c>
      <c r="D1263" s="58" t="s">
        <v>106</v>
      </c>
      <c r="E1263" s="76">
        <v>25816.400000000001</v>
      </c>
    </row>
    <row r="1264" spans="2:5" x14ac:dyDescent="0.25">
      <c r="B1264" s="62">
        <v>39543</v>
      </c>
      <c r="C1264" s="58" t="s">
        <v>71</v>
      </c>
      <c r="D1264" s="58" t="s">
        <v>104</v>
      </c>
      <c r="E1264" s="76">
        <v>31315.25</v>
      </c>
    </row>
    <row r="1265" spans="2:5" x14ac:dyDescent="0.25">
      <c r="B1265" s="62">
        <v>39539</v>
      </c>
      <c r="C1265" s="58" t="s">
        <v>71</v>
      </c>
      <c r="D1265" s="58" t="s">
        <v>100</v>
      </c>
      <c r="E1265" s="76">
        <v>23756.74</v>
      </c>
    </row>
    <row r="1266" spans="2:5" x14ac:dyDescent="0.25">
      <c r="B1266" s="62">
        <v>39538</v>
      </c>
      <c r="C1266" s="58" t="s">
        <v>99</v>
      </c>
      <c r="D1266" s="58" t="s">
        <v>95</v>
      </c>
      <c r="E1266" s="76">
        <v>21384.79</v>
      </c>
    </row>
    <row r="1267" spans="2:5" x14ac:dyDescent="0.25">
      <c r="B1267" s="62">
        <v>39537</v>
      </c>
      <c r="C1267" s="58" t="s">
        <v>69</v>
      </c>
      <c r="D1267" s="58" t="s">
        <v>95</v>
      </c>
      <c r="E1267" s="76">
        <v>25880.82</v>
      </c>
    </row>
    <row r="1268" spans="2:5" x14ac:dyDescent="0.25">
      <c r="B1268" s="62">
        <v>39536</v>
      </c>
      <c r="C1268" s="58" t="s">
        <v>99</v>
      </c>
      <c r="D1268" s="58" t="s">
        <v>101</v>
      </c>
      <c r="E1268" s="76">
        <v>26992.14</v>
      </c>
    </row>
    <row r="1269" spans="2:5" x14ac:dyDescent="0.25">
      <c r="B1269" s="62">
        <v>39532</v>
      </c>
      <c r="C1269" s="58" t="s">
        <v>72</v>
      </c>
      <c r="D1269" s="58" t="s">
        <v>95</v>
      </c>
      <c r="E1269" s="76">
        <v>36968.080000000002</v>
      </c>
    </row>
    <row r="1270" spans="2:5" x14ac:dyDescent="0.25">
      <c r="B1270" s="62">
        <v>39532</v>
      </c>
      <c r="C1270" s="58" t="s">
        <v>99</v>
      </c>
      <c r="D1270" s="58" t="s">
        <v>102</v>
      </c>
      <c r="E1270" s="76">
        <v>25570.14</v>
      </c>
    </row>
    <row r="1271" spans="2:5" x14ac:dyDescent="0.25">
      <c r="B1271" s="62">
        <v>39530</v>
      </c>
      <c r="C1271" s="58" t="s">
        <v>69</v>
      </c>
      <c r="D1271" s="58" t="s">
        <v>93</v>
      </c>
      <c r="E1271" s="76">
        <v>17872.759999999998</v>
      </c>
    </row>
    <row r="1272" spans="2:5" x14ac:dyDescent="0.25">
      <c r="B1272" s="62">
        <v>39530</v>
      </c>
      <c r="C1272" s="58" t="s">
        <v>72</v>
      </c>
      <c r="D1272" s="58" t="s">
        <v>105</v>
      </c>
      <c r="E1272" s="76">
        <v>17349.82</v>
      </c>
    </row>
    <row r="1273" spans="2:5" x14ac:dyDescent="0.25">
      <c r="B1273" s="62">
        <v>39528</v>
      </c>
      <c r="C1273" s="58" t="s">
        <v>71</v>
      </c>
      <c r="D1273" s="58" t="s">
        <v>91</v>
      </c>
      <c r="E1273" s="76">
        <v>18924.89</v>
      </c>
    </row>
    <row r="1274" spans="2:5" x14ac:dyDescent="0.25">
      <c r="B1274" s="62">
        <v>39527</v>
      </c>
      <c r="C1274" s="58" t="s">
        <v>69</v>
      </c>
      <c r="D1274" s="58" t="s">
        <v>101</v>
      </c>
      <c r="E1274" s="76">
        <v>26740.85</v>
      </c>
    </row>
    <row r="1275" spans="2:5" x14ac:dyDescent="0.25">
      <c r="B1275" s="62">
        <v>39527</v>
      </c>
      <c r="C1275" s="58" t="s">
        <v>73</v>
      </c>
      <c r="D1275" s="58" t="s">
        <v>92</v>
      </c>
      <c r="E1275" s="76">
        <v>20283.34</v>
      </c>
    </row>
    <row r="1276" spans="2:5" x14ac:dyDescent="0.25">
      <c r="B1276" s="62">
        <v>39524</v>
      </c>
      <c r="C1276" s="58" t="s">
        <v>69</v>
      </c>
      <c r="D1276" s="58" t="s">
        <v>93</v>
      </c>
      <c r="E1276" s="76">
        <v>18701.82</v>
      </c>
    </row>
    <row r="1277" spans="2:5" x14ac:dyDescent="0.25">
      <c r="B1277" s="62">
        <v>39523</v>
      </c>
      <c r="C1277" s="58" t="s">
        <v>69</v>
      </c>
      <c r="D1277" s="58" t="s">
        <v>104</v>
      </c>
      <c r="E1277" s="76">
        <v>30823.7</v>
      </c>
    </row>
    <row r="1278" spans="2:5" x14ac:dyDescent="0.25">
      <c r="B1278" s="62">
        <v>39522</v>
      </c>
      <c r="C1278" s="58" t="s">
        <v>71</v>
      </c>
      <c r="D1278" s="58" t="s">
        <v>103</v>
      </c>
      <c r="E1278" s="76">
        <v>33430.080000000002</v>
      </c>
    </row>
    <row r="1279" spans="2:5" x14ac:dyDescent="0.25">
      <c r="B1279" s="62">
        <v>39522</v>
      </c>
      <c r="C1279" s="58" t="s">
        <v>69</v>
      </c>
      <c r="D1279" s="58" t="s">
        <v>96</v>
      </c>
      <c r="E1279" s="76">
        <v>18565.849999999999</v>
      </c>
    </row>
    <row r="1280" spans="2:5" x14ac:dyDescent="0.25">
      <c r="B1280" s="62">
        <v>39520</v>
      </c>
      <c r="C1280" s="58" t="s">
        <v>94</v>
      </c>
      <c r="D1280" s="58" t="s">
        <v>102</v>
      </c>
      <c r="E1280" s="76">
        <v>27748.83</v>
      </c>
    </row>
    <row r="1281" spans="2:5" x14ac:dyDescent="0.25">
      <c r="B1281" s="62">
        <v>39518</v>
      </c>
      <c r="C1281" s="58" t="s">
        <v>69</v>
      </c>
      <c r="D1281" s="58" t="s">
        <v>106</v>
      </c>
      <c r="E1281" s="76">
        <v>19603.34</v>
      </c>
    </row>
    <row r="1282" spans="2:5" x14ac:dyDescent="0.25">
      <c r="B1282" s="62">
        <v>39517</v>
      </c>
      <c r="C1282" s="58" t="s">
        <v>69</v>
      </c>
      <c r="D1282" s="58" t="s">
        <v>112</v>
      </c>
      <c r="E1282" s="76">
        <v>22919.279999999999</v>
      </c>
    </row>
    <row r="1283" spans="2:5" x14ac:dyDescent="0.25">
      <c r="B1283" s="62">
        <v>39516</v>
      </c>
      <c r="C1283" s="58" t="s">
        <v>73</v>
      </c>
      <c r="D1283" s="58" t="s">
        <v>91</v>
      </c>
      <c r="E1283" s="76">
        <v>23759.72</v>
      </c>
    </row>
    <row r="1284" spans="2:5" x14ac:dyDescent="0.25">
      <c r="B1284" s="62">
        <v>39516</v>
      </c>
      <c r="C1284" s="58" t="s">
        <v>69</v>
      </c>
      <c r="D1284" s="58" t="s">
        <v>110</v>
      </c>
      <c r="E1284" s="76">
        <v>29891.77</v>
      </c>
    </row>
    <row r="1285" spans="2:5" x14ac:dyDescent="0.25">
      <c r="B1285" s="62">
        <v>39515</v>
      </c>
      <c r="C1285" s="58" t="s">
        <v>71</v>
      </c>
      <c r="D1285" s="58" t="s">
        <v>93</v>
      </c>
      <c r="E1285" s="76">
        <v>21837.89</v>
      </c>
    </row>
    <row r="1286" spans="2:5" x14ac:dyDescent="0.25">
      <c r="B1286" s="62">
        <v>39514</v>
      </c>
      <c r="C1286" s="58" t="s">
        <v>99</v>
      </c>
      <c r="D1286" s="58" t="s">
        <v>90</v>
      </c>
      <c r="E1286" s="76">
        <v>20356.919999999998</v>
      </c>
    </row>
    <row r="1287" spans="2:5" x14ac:dyDescent="0.25">
      <c r="B1287" s="62">
        <v>39514</v>
      </c>
      <c r="C1287" s="58" t="s">
        <v>75</v>
      </c>
      <c r="D1287" s="58" t="s">
        <v>107</v>
      </c>
      <c r="E1287" s="76">
        <v>22907.45</v>
      </c>
    </row>
    <row r="1288" spans="2:5" x14ac:dyDescent="0.25">
      <c r="B1288" s="62">
        <v>39513</v>
      </c>
      <c r="C1288" s="58" t="s">
        <v>71</v>
      </c>
      <c r="D1288" s="58" t="s">
        <v>106</v>
      </c>
      <c r="E1288" s="76">
        <v>29208.55</v>
      </c>
    </row>
    <row r="1289" spans="2:5" x14ac:dyDescent="0.25">
      <c r="B1289" s="62">
        <v>39512</v>
      </c>
      <c r="C1289" s="58" t="s">
        <v>72</v>
      </c>
      <c r="D1289" s="58" t="s">
        <v>93</v>
      </c>
      <c r="E1289" s="76">
        <v>26128.06</v>
      </c>
    </row>
    <row r="1290" spans="2:5" x14ac:dyDescent="0.25">
      <c r="B1290" s="62">
        <v>39511</v>
      </c>
      <c r="C1290" s="58" t="s">
        <v>73</v>
      </c>
      <c r="D1290" s="58" t="s">
        <v>90</v>
      </c>
      <c r="E1290" s="76">
        <v>28741.51</v>
      </c>
    </row>
    <row r="1291" spans="2:5" x14ac:dyDescent="0.25">
      <c r="B1291" s="62">
        <v>39511</v>
      </c>
      <c r="C1291" s="58" t="s">
        <v>71</v>
      </c>
      <c r="D1291" s="58" t="s">
        <v>109</v>
      </c>
      <c r="E1291" s="76">
        <v>29334.06</v>
      </c>
    </row>
    <row r="1292" spans="2:5" x14ac:dyDescent="0.25">
      <c r="B1292" s="62">
        <v>39510</v>
      </c>
      <c r="C1292" s="58" t="s">
        <v>72</v>
      </c>
      <c r="D1292" s="58" t="s">
        <v>110</v>
      </c>
      <c r="E1292" s="76">
        <v>22706.639999999999</v>
      </c>
    </row>
    <row r="1293" spans="2:5" x14ac:dyDescent="0.25">
      <c r="B1293" s="62">
        <v>39508</v>
      </c>
      <c r="C1293" s="58" t="s">
        <v>99</v>
      </c>
      <c r="D1293" s="58" t="s">
        <v>108</v>
      </c>
      <c r="E1293" s="76">
        <v>29305.54</v>
      </c>
    </row>
    <row r="1294" spans="2:5" x14ac:dyDescent="0.25">
      <c r="B1294" s="62">
        <v>39508</v>
      </c>
      <c r="C1294" s="58" t="s">
        <v>69</v>
      </c>
      <c r="D1294" s="58" t="s">
        <v>111</v>
      </c>
      <c r="E1294" s="76">
        <v>25325.46</v>
      </c>
    </row>
    <row r="1295" spans="2:5" x14ac:dyDescent="0.25">
      <c r="B1295" s="62">
        <v>39508</v>
      </c>
      <c r="C1295" s="58" t="s">
        <v>71</v>
      </c>
      <c r="D1295" s="58" t="s">
        <v>97</v>
      </c>
      <c r="E1295" s="76">
        <v>31725.62</v>
      </c>
    </row>
    <row r="1296" spans="2:5" x14ac:dyDescent="0.25">
      <c r="B1296" s="62">
        <v>39506</v>
      </c>
      <c r="C1296" s="58" t="s">
        <v>99</v>
      </c>
      <c r="D1296" s="58" t="s">
        <v>91</v>
      </c>
      <c r="E1296" s="76">
        <v>35885.61</v>
      </c>
    </row>
    <row r="1297" spans="2:5" x14ac:dyDescent="0.25">
      <c r="B1297" s="62">
        <v>39506</v>
      </c>
      <c r="C1297" s="58" t="s">
        <v>69</v>
      </c>
      <c r="D1297" s="58" t="s">
        <v>102</v>
      </c>
      <c r="E1297" s="76">
        <v>18825.18</v>
      </c>
    </row>
    <row r="1298" spans="2:5" x14ac:dyDescent="0.25">
      <c r="B1298" s="62">
        <v>39506</v>
      </c>
      <c r="C1298" s="58" t="s">
        <v>71</v>
      </c>
      <c r="D1298" s="58" t="s">
        <v>103</v>
      </c>
      <c r="E1298" s="76">
        <v>20208.099999999999</v>
      </c>
    </row>
    <row r="1299" spans="2:5" x14ac:dyDescent="0.25">
      <c r="B1299" s="62">
        <v>39504</v>
      </c>
      <c r="C1299" s="58" t="s">
        <v>75</v>
      </c>
      <c r="D1299" s="58" t="s">
        <v>90</v>
      </c>
      <c r="E1299" s="76">
        <v>18243.400000000001</v>
      </c>
    </row>
    <row r="1300" spans="2:5" x14ac:dyDescent="0.25">
      <c r="B1300" s="62">
        <v>39502</v>
      </c>
      <c r="C1300" s="58" t="s">
        <v>71</v>
      </c>
      <c r="D1300" s="58" t="s">
        <v>93</v>
      </c>
      <c r="E1300" s="76">
        <v>33837.22</v>
      </c>
    </row>
    <row r="1301" spans="2:5" x14ac:dyDescent="0.25">
      <c r="B1301" s="62">
        <v>39502</v>
      </c>
      <c r="C1301" s="58" t="s">
        <v>69</v>
      </c>
      <c r="D1301" s="58" t="s">
        <v>93</v>
      </c>
      <c r="E1301" s="76">
        <v>24730.35</v>
      </c>
    </row>
    <row r="1302" spans="2:5" x14ac:dyDescent="0.25">
      <c r="B1302" s="62">
        <v>39502</v>
      </c>
      <c r="C1302" s="58" t="s">
        <v>99</v>
      </c>
      <c r="D1302" s="58" t="s">
        <v>93</v>
      </c>
      <c r="E1302" s="76">
        <v>20240.25</v>
      </c>
    </row>
    <row r="1303" spans="2:5" x14ac:dyDescent="0.25">
      <c r="B1303" s="62">
        <v>39502</v>
      </c>
      <c r="C1303" s="58" t="s">
        <v>75</v>
      </c>
      <c r="D1303" s="58" t="s">
        <v>91</v>
      </c>
      <c r="E1303" s="76">
        <v>27142.33</v>
      </c>
    </row>
    <row r="1304" spans="2:5" x14ac:dyDescent="0.25">
      <c r="B1304" s="62">
        <v>39500</v>
      </c>
      <c r="C1304" s="58" t="s">
        <v>72</v>
      </c>
      <c r="D1304" s="58" t="s">
        <v>95</v>
      </c>
      <c r="E1304" s="76">
        <v>20849.45</v>
      </c>
    </row>
    <row r="1305" spans="2:5" x14ac:dyDescent="0.25">
      <c r="B1305" s="62">
        <v>39499</v>
      </c>
      <c r="C1305" s="58" t="s">
        <v>69</v>
      </c>
      <c r="D1305" s="58" t="s">
        <v>97</v>
      </c>
      <c r="E1305" s="76">
        <v>24863.48</v>
      </c>
    </row>
    <row r="1306" spans="2:5" x14ac:dyDescent="0.25">
      <c r="B1306" s="62">
        <v>39498</v>
      </c>
      <c r="C1306" s="58" t="s">
        <v>69</v>
      </c>
      <c r="D1306" s="58" t="s">
        <v>106</v>
      </c>
      <c r="E1306" s="76">
        <v>20608.78</v>
      </c>
    </row>
    <row r="1307" spans="2:5" x14ac:dyDescent="0.25">
      <c r="B1307" s="62">
        <v>39495</v>
      </c>
      <c r="C1307" s="58" t="s">
        <v>73</v>
      </c>
      <c r="D1307" s="58" t="s">
        <v>91</v>
      </c>
      <c r="E1307" s="76">
        <v>22093.23</v>
      </c>
    </row>
    <row r="1308" spans="2:5" x14ac:dyDescent="0.25">
      <c r="B1308" s="62">
        <v>39494</v>
      </c>
      <c r="C1308" s="58" t="s">
        <v>73</v>
      </c>
      <c r="D1308" s="58" t="s">
        <v>95</v>
      </c>
      <c r="E1308" s="76">
        <v>32746.32</v>
      </c>
    </row>
    <row r="1309" spans="2:5" x14ac:dyDescent="0.25">
      <c r="B1309" s="62">
        <v>39494</v>
      </c>
      <c r="C1309" s="58" t="s">
        <v>69</v>
      </c>
      <c r="D1309" s="58" t="s">
        <v>100</v>
      </c>
      <c r="E1309" s="76">
        <v>30879.55</v>
      </c>
    </row>
    <row r="1310" spans="2:5" x14ac:dyDescent="0.25">
      <c r="B1310" s="62">
        <v>39492</v>
      </c>
      <c r="C1310" s="58" t="s">
        <v>94</v>
      </c>
      <c r="D1310" s="58" t="s">
        <v>104</v>
      </c>
      <c r="E1310" s="76">
        <v>27553.3</v>
      </c>
    </row>
    <row r="1311" spans="2:5" x14ac:dyDescent="0.25">
      <c r="B1311" s="62">
        <v>39492</v>
      </c>
      <c r="C1311" s="58" t="s">
        <v>71</v>
      </c>
      <c r="D1311" s="58" t="s">
        <v>104</v>
      </c>
      <c r="E1311" s="76">
        <v>29385.53</v>
      </c>
    </row>
    <row r="1312" spans="2:5" x14ac:dyDescent="0.25">
      <c r="B1312" s="62">
        <v>39492</v>
      </c>
      <c r="C1312" s="58" t="s">
        <v>73</v>
      </c>
      <c r="D1312" s="58" t="s">
        <v>100</v>
      </c>
      <c r="E1312" s="76">
        <v>20690.09</v>
      </c>
    </row>
    <row r="1313" spans="2:5" x14ac:dyDescent="0.25">
      <c r="B1313" s="62">
        <v>39491</v>
      </c>
      <c r="C1313" s="58" t="s">
        <v>69</v>
      </c>
      <c r="D1313" s="58" t="s">
        <v>100</v>
      </c>
      <c r="E1313" s="76">
        <v>19400.990000000002</v>
      </c>
    </row>
    <row r="1314" spans="2:5" x14ac:dyDescent="0.25">
      <c r="B1314" s="62">
        <v>39490</v>
      </c>
      <c r="C1314" s="58" t="s">
        <v>71</v>
      </c>
      <c r="D1314" s="58" t="s">
        <v>101</v>
      </c>
      <c r="E1314" s="76">
        <v>27390.82</v>
      </c>
    </row>
    <row r="1315" spans="2:5" x14ac:dyDescent="0.25">
      <c r="B1315" s="62">
        <v>39490</v>
      </c>
      <c r="C1315" s="58" t="s">
        <v>69</v>
      </c>
      <c r="D1315" s="58" t="s">
        <v>101</v>
      </c>
      <c r="E1315" s="76">
        <v>25725.8</v>
      </c>
    </row>
    <row r="1316" spans="2:5" x14ac:dyDescent="0.25">
      <c r="B1316" s="62">
        <v>39489</v>
      </c>
      <c r="C1316" s="58" t="s">
        <v>69</v>
      </c>
      <c r="D1316" s="58" t="s">
        <v>114</v>
      </c>
      <c r="E1316" s="76">
        <v>25280.98</v>
      </c>
    </row>
    <row r="1317" spans="2:5" x14ac:dyDescent="0.25">
      <c r="B1317" s="62">
        <v>39489</v>
      </c>
      <c r="C1317" s="58" t="s">
        <v>71</v>
      </c>
      <c r="D1317" s="58" t="s">
        <v>103</v>
      </c>
      <c r="E1317" s="76">
        <v>25035.49</v>
      </c>
    </row>
    <row r="1318" spans="2:5" x14ac:dyDescent="0.25">
      <c r="B1318" s="62">
        <v>39487</v>
      </c>
      <c r="C1318" s="58" t="s">
        <v>69</v>
      </c>
      <c r="D1318" s="58" t="s">
        <v>102</v>
      </c>
      <c r="E1318" s="76">
        <v>20796.04</v>
      </c>
    </row>
    <row r="1319" spans="2:5" x14ac:dyDescent="0.25">
      <c r="B1319" s="62">
        <v>39486</v>
      </c>
      <c r="C1319" s="58" t="s">
        <v>69</v>
      </c>
      <c r="D1319" s="58" t="s">
        <v>95</v>
      </c>
      <c r="E1319" s="76">
        <v>23900.04</v>
      </c>
    </row>
    <row r="1320" spans="2:5" x14ac:dyDescent="0.25">
      <c r="B1320" s="62">
        <v>39486</v>
      </c>
      <c r="C1320" s="58" t="s">
        <v>94</v>
      </c>
      <c r="D1320" s="58" t="s">
        <v>100</v>
      </c>
      <c r="E1320" s="76">
        <v>21981.51</v>
      </c>
    </row>
    <row r="1321" spans="2:5" x14ac:dyDescent="0.25">
      <c r="B1321" s="62">
        <v>39485</v>
      </c>
      <c r="C1321" s="58" t="s">
        <v>73</v>
      </c>
      <c r="D1321" s="58" t="s">
        <v>93</v>
      </c>
      <c r="E1321" s="76">
        <v>21869.87</v>
      </c>
    </row>
    <row r="1322" spans="2:5" x14ac:dyDescent="0.25">
      <c r="B1322" s="62">
        <v>39485</v>
      </c>
      <c r="C1322" s="58" t="s">
        <v>69</v>
      </c>
      <c r="D1322" s="58" t="s">
        <v>106</v>
      </c>
      <c r="E1322" s="76">
        <v>33367.230000000003</v>
      </c>
    </row>
    <row r="1323" spans="2:5" x14ac:dyDescent="0.25">
      <c r="B1323" s="62">
        <v>39484</v>
      </c>
      <c r="C1323" s="58" t="s">
        <v>72</v>
      </c>
      <c r="D1323" s="58" t="s">
        <v>90</v>
      </c>
      <c r="E1323" s="76">
        <v>27100.98</v>
      </c>
    </row>
    <row r="1324" spans="2:5" x14ac:dyDescent="0.25">
      <c r="B1324" s="62">
        <v>39484</v>
      </c>
      <c r="C1324" s="58" t="s">
        <v>99</v>
      </c>
      <c r="D1324" s="58" t="s">
        <v>90</v>
      </c>
      <c r="E1324" s="76">
        <v>24720.94</v>
      </c>
    </row>
    <row r="1325" spans="2:5" x14ac:dyDescent="0.25">
      <c r="B1325" s="62">
        <v>39484</v>
      </c>
      <c r="C1325" s="58" t="s">
        <v>69</v>
      </c>
      <c r="D1325" s="58" t="s">
        <v>93</v>
      </c>
      <c r="E1325" s="76">
        <v>29782.1</v>
      </c>
    </row>
    <row r="1326" spans="2:5" x14ac:dyDescent="0.25">
      <c r="B1326" s="62">
        <v>39484</v>
      </c>
      <c r="C1326" s="58" t="s">
        <v>73</v>
      </c>
      <c r="D1326" s="58" t="s">
        <v>102</v>
      </c>
      <c r="E1326" s="76">
        <v>25879.57</v>
      </c>
    </row>
    <row r="1327" spans="2:5" x14ac:dyDescent="0.25">
      <c r="B1327" s="62">
        <v>39484</v>
      </c>
      <c r="C1327" s="58" t="s">
        <v>69</v>
      </c>
      <c r="D1327" s="58" t="s">
        <v>92</v>
      </c>
      <c r="E1327" s="76">
        <v>28553.13</v>
      </c>
    </row>
    <row r="1328" spans="2:5" x14ac:dyDescent="0.25">
      <c r="B1328" s="62">
        <v>39482</v>
      </c>
      <c r="C1328" s="58" t="s">
        <v>69</v>
      </c>
      <c r="D1328" s="58" t="s">
        <v>90</v>
      </c>
      <c r="E1328" s="76">
        <v>20933.099999999999</v>
      </c>
    </row>
    <row r="1329" spans="2:5" x14ac:dyDescent="0.25">
      <c r="B1329" s="62">
        <v>39482</v>
      </c>
      <c r="C1329" s="58" t="s">
        <v>69</v>
      </c>
      <c r="D1329" s="58" t="s">
        <v>111</v>
      </c>
      <c r="E1329" s="76">
        <v>24917.51</v>
      </c>
    </row>
    <row r="1330" spans="2:5" x14ac:dyDescent="0.25">
      <c r="B1330" s="62">
        <v>39482</v>
      </c>
      <c r="C1330" s="58" t="s">
        <v>71</v>
      </c>
      <c r="D1330" s="58" t="s">
        <v>95</v>
      </c>
      <c r="E1330" s="76">
        <v>35512.400000000001</v>
      </c>
    </row>
    <row r="1331" spans="2:5" x14ac:dyDescent="0.25">
      <c r="B1331" s="62">
        <v>39482</v>
      </c>
      <c r="C1331" s="58" t="s">
        <v>72</v>
      </c>
      <c r="D1331" s="58" t="s">
        <v>100</v>
      </c>
      <c r="E1331" s="76">
        <v>28146.89</v>
      </c>
    </row>
    <row r="1332" spans="2:5" x14ac:dyDescent="0.25">
      <c r="B1332" s="62">
        <v>39481</v>
      </c>
      <c r="C1332" s="58" t="s">
        <v>94</v>
      </c>
      <c r="D1332" s="58" t="s">
        <v>93</v>
      </c>
      <c r="E1332" s="76">
        <v>28655.83</v>
      </c>
    </row>
    <row r="1333" spans="2:5" x14ac:dyDescent="0.25">
      <c r="B1333" s="62">
        <v>39481</v>
      </c>
      <c r="C1333" s="58" t="s">
        <v>94</v>
      </c>
      <c r="D1333" s="58" t="s">
        <v>102</v>
      </c>
      <c r="E1333" s="76">
        <v>28558.65</v>
      </c>
    </row>
    <row r="1334" spans="2:5" x14ac:dyDescent="0.25">
      <c r="B1334" s="62">
        <v>39480</v>
      </c>
      <c r="C1334" s="58" t="s">
        <v>71</v>
      </c>
      <c r="D1334" s="58" t="s">
        <v>98</v>
      </c>
      <c r="E1334" s="76">
        <v>31111.21</v>
      </c>
    </row>
    <row r="1335" spans="2:5" x14ac:dyDescent="0.25">
      <c r="B1335" s="62">
        <v>39479</v>
      </c>
      <c r="C1335" s="58" t="s">
        <v>69</v>
      </c>
      <c r="D1335" s="58" t="s">
        <v>111</v>
      </c>
      <c r="E1335" s="76">
        <v>36319.26</v>
      </c>
    </row>
    <row r="1336" spans="2:5" x14ac:dyDescent="0.25">
      <c r="B1336" s="62">
        <v>39479</v>
      </c>
      <c r="C1336" s="58" t="s">
        <v>73</v>
      </c>
      <c r="D1336" s="58" t="s">
        <v>114</v>
      </c>
      <c r="E1336" s="76">
        <v>28116.95</v>
      </c>
    </row>
    <row r="1337" spans="2:5" x14ac:dyDescent="0.25">
      <c r="B1337" s="62">
        <v>39478</v>
      </c>
      <c r="C1337" s="58" t="s">
        <v>94</v>
      </c>
      <c r="D1337" s="58" t="s">
        <v>97</v>
      </c>
      <c r="E1337" s="76">
        <v>28231.25</v>
      </c>
    </row>
    <row r="1338" spans="2:5" x14ac:dyDescent="0.25">
      <c r="B1338" s="62">
        <v>39477</v>
      </c>
      <c r="C1338" s="58" t="s">
        <v>99</v>
      </c>
      <c r="D1338" s="58" t="s">
        <v>109</v>
      </c>
      <c r="E1338" s="76">
        <v>29161.54</v>
      </c>
    </row>
    <row r="1339" spans="2:5" x14ac:dyDescent="0.25">
      <c r="B1339" s="62">
        <v>39476</v>
      </c>
      <c r="C1339" s="58" t="s">
        <v>73</v>
      </c>
      <c r="D1339" s="58" t="s">
        <v>90</v>
      </c>
      <c r="E1339" s="76">
        <v>18155.18</v>
      </c>
    </row>
    <row r="1340" spans="2:5" x14ac:dyDescent="0.25">
      <c r="B1340" s="62">
        <v>39475</v>
      </c>
      <c r="C1340" s="58" t="s">
        <v>69</v>
      </c>
      <c r="D1340" s="58" t="s">
        <v>105</v>
      </c>
      <c r="E1340" s="76">
        <v>29552.43</v>
      </c>
    </row>
    <row r="1341" spans="2:5" x14ac:dyDescent="0.25">
      <c r="B1341" s="62">
        <v>39474</v>
      </c>
      <c r="C1341" s="58" t="s">
        <v>73</v>
      </c>
      <c r="D1341" s="58" t="s">
        <v>104</v>
      </c>
      <c r="E1341" s="76">
        <v>25705.58</v>
      </c>
    </row>
    <row r="1342" spans="2:5" x14ac:dyDescent="0.25">
      <c r="B1342" s="62">
        <v>39474</v>
      </c>
      <c r="C1342" s="58" t="s">
        <v>99</v>
      </c>
      <c r="D1342" s="58" t="s">
        <v>102</v>
      </c>
      <c r="E1342" s="76">
        <v>26017.95</v>
      </c>
    </row>
    <row r="1343" spans="2:5" x14ac:dyDescent="0.25">
      <c r="B1343" s="62">
        <v>39472</v>
      </c>
      <c r="C1343" s="58" t="s">
        <v>69</v>
      </c>
      <c r="D1343" s="58" t="s">
        <v>106</v>
      </c>
      <c r="E1343" s="76">
        <v>23796.2</v>
      </c>
    </row>
    <row r="1344" spans="2:5" x14ac:dyDescent="0.25">
      <c r="B1344" s="62">
        <v>39472</v>
      </c>
      <c r="C1344" s="58" t="s">
        <v>73</v>
      </c>
      <c r="D1344" s="58" t="s">
        <v>106</v>
      </c>
      <c r="E1344" s="76">
        <v>19374.82</v>
      </c>
    </row>
    <row r="1345" spans="2:5" x14ac:dyDescent="0.25">
      <c r="B1345" s="62">
        <v>39471</v>
      </c>
      <c r="C1345" s="58" t="s">
        <v>69</v>
      </c>
      <c r="D1345" s="58" t="s">
        <v>108</v>
      </c>
      <c r="E1345" s="76">
        <v>19196.400000000001</v>
      </c>
    </row>
    <row r="1346" spans="2:5" x14ac:dyDescent="0.25">
      <c r="B1346" s="62">
        <v>39471</v>
      </c>
      <c r="C1346" s="58" t="s">
        <v>75</v>
      </c>
      <c r="D1346" s="58" t="s">
        <v>109</v>
      </c>
      <c r="E1346" s="76">
        <v>29654.959999999999</v>
      </c>
    </row>
    <row r="1347" spans="2:5" x14ac:dyDescent="0.25">
      <c r="B1347" s="62">
        <v>39470</v>
      </c>
      <c r="C1347" s="58" t="s">
        <v>99</v>
      </c>
      <c r="D1347" s="58" t="s">
        <v>90</v>
      </c>
      <c r="E1347" s="76">
        <v>23575.8</v>
      </c>
    </row>
    <row r="1348" spans="2:5" x14ac:dyDescent="0.25">
      <c r="B1348" s="62">
        <v>39470</v>
      </c>
      <c r="C1348" s="58" t="s">
        <v>71</v>
      </c>
      <c r="D1348" s="58" t="s">
        <v>95</v>
      </c>
      <c r="E1348" s="76">
        <v>19873.240000000002</v>
      </c>
    </row>
    <row r="1349" spans="2:5" x14ac:dyDescent="0.25">
      <c r="B1349" s="62">
        <v>39470</v>
      </c>
      <c r="C1349" s="58" t="s">
        <v>69</v>
      </c>
      <c r="D1349" s="58" t="s">
        <v>95</v>
      </c>
      <c r="E1349" s="76">
        <v>28564.74</v>
      </c>
    </row>
    <row r="1350" spans="2:5" x14ac:dyDescent="0.25">
      <c r="B1350" s="62">
        <v>39468</v>
      </c>
      <c r="C1350" s="58" t="s">
        <v>69</v>
      </c>
      <c r="D1350" s="58" t="s">
        <v>98</v>
      </c>
      <c r="E1350" s="76">
        <v>27689.18</v>
      </c>
    </row>
    <row r="1351" spans="2:5" x14ac:dyDescent="0.25">
      <c r="B1351" s="62">
        <v>39467</v>
      </c>
      <c r="C1351" s="58" t="s">
        <v>71</v>
      </c>
      <c r="D1351" s="58" t="s">
        <v>93</v>
      </c>
      <c r="E1351" s="76">
        <v>32488.52</v>
      </c>
    </row>
    <row r="1352" spans="2:5" x14ac:dyDescent="0.25">
      <c r="B1352" s="62">
        <v>39467</v>
      </c>
      <c r="C1352" s="58" t="s">
        <v>69</v>
      </c>
      <c r="D1352" s="58" t="s">
        <v>111</v>
      </c>
      <c r="E1352" s="76">
        <v>21153.119999999999</v>
      </c>
    </row>
    <row r="1353" spans="2:5" x14ac:dyDescent="0.25">
      <c r="B1353" s="62">
        <v>39467</v>
      </c>
      <c r="C1353" s="58" t="s">
        <v>99</v>
      </c>
      <c r="D1353" s="58" t="s">
        <v>111</v>
      </c>
      <c r="E1353" s="76">
        <v>26091.57</v>
      </c>
    </row>
    <row r="1354" spans="2:5" x14ac:dyDescent="0.25">
      <c r="B1354" s="62">
        <v>39467</v>
      </c>
      <c r="C1354" s="58" t="s">
        <v>69</v>
      </c>
      <c r="D1354" s="58" t="s">
        <v>109</v>
      </c>
      <c r="E1354" s="76">
        <v>25234.03</v>
      </c>
    </row>
    <row r="1355" spans="2:5" x14ac:dyDescent="0.25">
      <c r="B1355" s="62">
        <v>39467</v>
      </c>
      <c r="C1355" s="58" t="s">
        <v>75</v>
      </c>
      <c r="D1355" s="58" t="s">
        <v>103</v>
      </c>
      <c r="E1355" s="76">
        <v>21578.46</v>
      </c>
    </row>
    <row r="1356" spans="2:5" x14ac:dyDescent="0.25">
      <c r="B1356" s="62">
        <v>39467</v>
      </c>
      <c r="C1356" s="58" t="s">
        <v>99</v>
      </c>
      <c r="D1356" s="58" t="s">
        <v>96</v>
      </c>
      <c r="E1356" s="76">
        <v>35078.870000000003</v>
      </c>
    </row>
    <row r="1357" spans="2:5" x14ac:dyDescent="0.25">
      <c r="B1357" s="62">
        <v>39466</v>
      </c>
      <c r="C1357" s="58" t="s">
        <v>71</v>
      </c>
      <c r="D1357" s="58" t="s">
        <v>111</v>
      </c>
      <c r="E1357" s="76">
        <v>25262.48</v>
      </c>
    </row>
    <row r="1358" spans="2:5" x14ac:dyDescent="0.25">
      <c r="B1358" s="62">
        <v>39466</v>
      </c>
      <c r="C1358" s="58" t="s">
        <v>71</v>
      </c>
      <c r="D1358" s="58" t="s">
        <v>95</v>
      </c>
      <c r="E1358" s="76">
        <v>23197.279999999999</v>
      </c>
    </row>
    <row r="1359" spans="2:5" x14ac:dyDescent="0.25">
      <c r="B1359" s="62">
        <v>39465</v>
      </c>
      <c r="C1359" s="58" t="s">
        <v>69</v>
      </c>
      <c r="D1359" s="58" t="s">
        <v>111</v>
      </c>
      <c r="E1359" s="76">
        <v>25789.91</v>
      </c>
    </row>
    <row r="1360" spans="2:5" x14ac:dyDescent="0.25">
      <c r="B1360" s="62">
        <v>39463</v>
      </c>
      <c r="C1360" s="58" t="s">
        <v>69</v>
      </c>
      <c r="D1360" s="58" t="s">
        <v>90</v>
      </c>
      <c r="E1360" s="76">
        <v>25311.58</v>
      </c>
    </row>
    <row r="1361" spans="2:5" x14ac:dyDescent="0.25">
      <c r="B1361" s="62">
        <v>39463</v>
      </c>
      <c r="C1361" s="58" t="s">
        <v>73</v>
      </c>
      <c r="D1361" s="58" t="s">
        <v>106</v>
      </c>
      <c r="E1361" s="76">
        <v>21739.54</v>
      </c>
    </row>
    <row r="1362" spans="2:5" x14ac:dyDescent="0.25">
      <c r="B1362" s="62">
        <v>39462</v>
      </c>
      <c r="C1362" s="58" t="s">
        <v>69</v>
      </c>
      <c r="D1362" s="58" t="s">
        <v>90</v>
      </c>
      <c r="E1362" s="76">
        <v>17334.080000000002</v>
      </c>
    </row>
    <row r="1363" spans="2:5" x14ac:dyDescent="0.25">
      <c r="B1363" s="62">
        <v>39462</v>
      </c>
      <c r="C1363" s="58" t="s">
        <v>69</v>
      </c>
      <c r="D1363" s="58" t="s">
        <v>91</v>
      </c>
      <c r="E1363" s="76">
        <v>25315.58</v>
      </c>
    </row>
    <row r="1364" spans="2:5" x14ac:dyDescent="0.25">
      <c r="B1364" s="62">
        <v>39462</v>
      </c>
      <c r="C1364" s="58" t="s">
        <v>72</v>
      </c>
      <c r="D1364" s="58" t="s">
        <v>101</v>
      </c>
      <c r="E1364" s="76">
        <v>20472.09</v>
      </c>
    </row>
    <row r="1365" spans="2:5" x14ac:dyDescent="0.25">
      <c r="B1365" s="62">
        <v>39461</v>
      </c>
      <c r="C1365" s="58" t="s">
        <v>69</v>
      </c>
      <c r="D1365" s="58" t="s">
        <v>100</v>
      </c>
      <c r="E1365" s="76">
        <v>26374.53</v>
      </c>
    </row>
    <row r="1366" spans="2:5" x14ac:dyDescent="0.25">
      <c r="B1366" s="62">
        <v>39461</v>
      </c>
      <c r="C1366" s="58" t="s">
        <v>69</v>
      </c>
      <c r="D1366" s="58" t="s">
        <v>114</v>
      </c>
      <c r="E1366" s="76">
        <v>25489.66</v>
      </c>
    </row>
    <row r="1367" spans="2:5" x14ac:dyDescent="0.25">
      <c r="B1367" s="62">
        <v>39460</v>
      </c>
      <c r="C1367" s="58" t="s">
        <v>69</v>
      </c>
      <c r="D1367" s="58" t="s">
        <v>90</v>
      </c>
      <c r="E1367" s="76">
        <v>23609.22</v>
      </c>
    </row>
    <row r="1368" spans="2:5" x14ac:dyDescent="0.25">
      <c r="B1368" s="62">
        <v>39460</v>
      </c>
      <c r="C1368" s="58" t="s">
        <v>71</v>
      </c>
      <c r="D1368" s="58" t="s">
        <v>114</v>
      </c>
      <c r="E1368" s="76">
        <v>25214.22</v>
      </c>
    </row>
    <row r="1369" spans="2:5" x14ac:dyDescent="0.25">
      <c r="B1369" s="62">
        <v>39460</v>
      </c>
      <c r="C1369" s="58" t="s">
        <v>94</v>
      </c>
      <c r="D1369" s="58" t="s">
        <v>112</v>
      </c>
      <c r="E1369" s="76">
        <v>24293.71</v>
      </c>
    </row>
    <row r="1370" spans="2:5" x14ac:dyDescent="0.25">
      <c r="B1370" s="62">
        <v>39458</v>
      </c>
      <c r="C1370" s="58" t="s">
        <v>69</v>
      </c>
      <c r="D1370" s="58" t="s">
        <v>95</v>
      </c>
      <c r="E1370" s="76">
        <v>27690.02</v>
      </c>
    </row>
    <row r="1371" spans="2:5" x14ac:dyDescent="0.25">
      <c r="B1371" s="62">
        <v>39457</v>
      </c>
      <c r="C1371" s="58" t="s">
        <v>99</v>
      </c>
      <c r="D1371" s="58" t="s">
        <v>110</v>
      </c>
      <c r="E1371" s="76">
        <v>21952.45</v>
      </c>
    </row>
    <row r="1372" spans="2:5" x14ac:dyDescent="0.25">
      <c r="B1372" s="62">
        <v>39456</v>
      </c>
      <c r="C1372" s="58" t="s">
        <v>69</v>
      </c>
      <c r="D1372" s="58" t="s">
        <v>105</v>
      </c>
      <c r="E1372" s="76">
        <v>22424.63</v>
      </c>
    </row>
    <row r="1373" spans="2:5" x14ac:dyDescent="0.25">
      <c r="B1373" s="62">
        <v>39455</v>
      </c>
      <c r="C1373" s="58" t="s">
        <v>94</v>
      </c>
      <c r="D1373" s="58" t="s">
        <v>90</v>
      </c>
      <c r="E1373" s="76">
        <v>28373.37</v>
      </c>
    </row>
    <row r="1374" spans="2:5" x14ac:dyDescent="0.25">
      <c r="B1374" s="62">
        <v>39455</v>
      </c>
      <c r="C1374" s="58" t="s">
        <v>69</v>
      </c>
      <c r="D1374" s="58" t="s">
        <v>91</v>
      </c>
      <c r="E1374" s="76">
        <v>30846.57</v>
      </c>
    </row>
    <row r="1375" spans="2:5" x14ac:dyDescent="0.25">
      <c r="B1375" s="62">
        <v>39453</v>
      </c>
      <c r="C1375" s="58" t="s">
        <v>71</v>
      </c>
      <c r="D1375" s="58" t="s">
        <v>107</v>
      </c>
      <c r="E1375" s="76">
        <v>22336.42</v>
      </c>
    </row>
    <row r="1376" spans="2:5" x14ac:dyDescent="0.25">
      <c r="B1376" s="62">
        <v>39453</v>
      </c>
      <c r="C1376" s="58" t="s">
        <v>72</v>
      </c>
      <c r="D1376" s="58" t="s">
        <v>102</v>
      </c>
      <c r="E1376" s="76">
        <v>24233.64</v>
      </c>
    </row>
    <row r="1377" spans="2:5" x14ac:dyDescent="0.25">
      <c r="B1377" s="62">
        <v>39452</v>
      </c>
      <c r="C1377" s="58" t="s">
        <v>69</v>
      </c>
      <c r="D1377" s="58" t="s">
        <v>108</v>
      </c>
      <c r="E1377" s="76">
        <v>28829.59</v>
      </c>
    </row>
    <row r="1378" spans="2:5" x14ac:dyDescent="0.25">
      <c r="B1378" s="62">
        <v>39452</v>
      </c>
      <c r="C1378" s="58" t="s">
        <v>69</v>
      </c>
      <c r="D1378" s="58" t="s">
        <v>111</v>
      </c>
      <c r="E1378" s="76">
        <v>23924.31</v>
      </c>
    </row>
    <row r="1379" spans="2:5" x14ac:dyDescent="0.25">
      <c r="B1379" s="62">
        <v>39451</v>
      </c>
      <c r="C1379" s="58" t="s">
        <v>69</v>
      </c>
      <c r="D1379" s="58" t="s">
        <v>111</v>
      </c>
      <c r="E1379" s="76">
        <v>23584.46</v>
      </c>
    </row>
    <row r="1380" spans="2:5" x14ac:dyDescent="0.25">
      <c r="B1380" s="62">
        <v>39450</v>
      </c>
      <c r="C1380" s="58" t="s">
        <v>73</v>
      </c>
      <c r="D1380" s="58" t="s">
        <v>108</v>
      </c>
      <c r="E1380" s="76">
        <v>22619.15</v>
      </c>
    </row>
    <row r="1381" spans="2:5" x14ac:dyDescent="0.25">
      <c r="B1381" s="62">
        <v>39450</v>
      </c>
      <c r="C1381" s="58" t="s">
        <v>72</v>
      </c>
      <c r="D1381" s="58" t="s">
        <v>109</v>
      </c>
      <c r="E1381" s="76">
        <v>17532.79</v>
      </c>
    </row>
    <row r="1382" spans="2:5" x14ac:dyDescent="0.25">
      <c r="B1382" s="62">
        <v>39450</v>
      </c>
      <c r="C1382" s="58" t="s">
        <v>72</v>
      </c>
      <c r="D1382" s="58" t="s">
        <v>95</v>
      </c>
      <c r="E1382" s="76">
        <v>30941.61</v>
      </c>
    </row>
    <row r="1383" spans="2:5" x14ac:dyDescent="0.25">
      <c r="B1383" s="62">
        <v>39450</v>
      </c>
      <c r="C1383" s="58" t="s">
        <v>71</v>
      </c>
      <c r="D1383" s="58" t="s">
        <v>105</v>
      </c>
      <c r="E1383" s="76">
        <v>31200.07</v>
      </c>
    </row>
    <row r="1384" spans="2:5" x14ac:dyDescent="0.25">
      <c r="B1384" s="62">
        <v>39449</v>
      </c>
      <c r="C1384" s="58" t="s">
        <v>71</v>
      </c>
      <c r="D1384" s="58" t="s">
        <v>93</v>
      </c>
      <c r="E1384" s="76">
        <v>23183.43</v>
      </c>
    </row>
  </sheetData>
  <dataValidations count="2">
    <dataValidation type="list" allowBlank="1" showInputMessage="1" showErrorMessage="1" sqref="I14">
      <formula1>$W$13:$W$35</formula1>
    </dataValidation>
    <dataValidation type="list" allowBlank="1" showInputMessage="1" showErrorMessage="1" sqref="I12 H14">
      <formula1>$U$13:$U$19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D16"/>
  <sheetViews>
    <sheetView workbookViewId="0">
      <selection activeCell="F10" sqref="F10"/>
    </sheetView>
  </sheetViews>
  <sheetFormatPr defaultRowHeight="15" x14ac:dyDescent="0.25"/>
  <cols>
    <col min="2" max="2" width="18.5703125" bestFit="1" customWidth="1"/>
    <col min="3" max="3" width="9.5703125" bestFit="1" customWidth="1"/>
    <col min="4" max="4" width="26.7109375" bestFit="1" customWidth="1"/>
  </cols>
  <sheetData>
    <row r="9" spans="2:4" x14ac:dyDescent="0.25">
      <c r="B9" s="84" t="s">
        <v>127</v>
      </c>
      <c r="C9" s="85" t="s">
        <v>125</v>
      </c>
    </row>
    <row r="10" spans="2:4" x14ac:dyDescent="0.25">
      <c r="B10" s="86">
        <v>0</v>
      </c>
      <c r="C10" s="87">
        <v>0.01</v>
      </c>
    </row>
    <row r="11" spans="2:4" x14ac:dyDescent="0.25">
      <c r="B11" s="86">
        <v>30</v>
      </c>
      <c r="C11" s="87">
        <v>0.02</v>
      </c>
    </row>
    <row r="12" spans="2:4" x14ac:dyDescent="0.25">
      <c r="B12" s="86">
        <v>60</v>
      </c>
      <c r="C12" s="87">
        <v>0.03</v>
      </c>
    </row>
    <row r="13" spans="2:4" x14ac:dyDescent="0.25">
      <c r="B13" s="86">
        <v>90</v>
      </c>
      <c r="C13" s="87">
        <v>0.05</v>
      </c>
    </row>
    <row r="15" spans="2:4" x14ac:dyDescent="0.25">
      <c r="B15" s="88" t="str">
        <f>B9</f>
        <v>Kašnjenje u danima</v>
      </c>
      <c r="C15" s="88" t="s">
        <v>126</v>
      </c>
      <c r="D15" s="88" t="s">
        <v>128</v>
      </c>
    </row>
    <row r="16" spans="2:4" x14ac:dyDescent="0.25">
      <c r="B16" s="58">
        <v>111</v>
      </c>
      <c r="C16" s="72">
        <v>500</v>
      </c>
      <c r="D16" s="89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D21"/>
  <sheetViews>
    <sheetView workbookViewId="0">
      <selection activeCell="G10" sqref="G10"/>
    </sheetView>
  </sheetViews>
  <sheetFormatPr defaultRowHeight="15" x14ac:dyDescent="0.25"/>
  <cols>
    <col min="3" max="3" width="12" bestFit="1" customWidth="1"/>
    <col min="4" max="4" width="21" bestFit="1" customWidth="1"/>
  </cols>
  <sheetData>
    <row r="9" spans="2:4" x14ac:dyDescent="0.25">
      <c r="B9" s="84" t="s">
        <v>129</v>
      </c>
      <c r="C9" s="85" t="s">
        <v>89</v>
      </c>
      <c r="D9" s="85" t="s">
        <v>130</v>
      </c>
    </row>
    <row r="10" spans="2:4" x14ac:dyDescent="0.25">
      <c r="B10" s="86" t="s">
        <v>131</v>
      </c>
      <c r="C10" s="90">
        <v>567</v>
      </c>
      <c r="D10" s="86" t="s">
        <v>132</v>
      </c>
    </row>
    <row r="11" spans="2:4" x14ac:dyDescent="0.25">
      <c r="B11" s="86" t="s">
        <v>133</v>
      </c>
      <c r="C11" s="90">
        <v>345</v>
      </c>
      <c r="D11" s="86" t="s">
        <v>134</v>
      </c>
    </row>
    <row r="12" spans="2:4" x14ac:dyDescent="0.25">
      <c r="B12" s="86" t="s">
        <v>135</v>
      </c>
      <c r="C12" s="90">
        <v>150</v>
      </c>
      <c r="D12" s="86" t="s">
        <v>136</v>
      </c>
    </row>
    <row r="13" spans="2:4" x14ac:dyDescent="0.25">
      <c r="B13" s="86" t="s">
        <v>137</v>
      </c>
      <c r="C13" s="90">
        <v>45</v>
      </c>
      <c r="D13" s="86" t="s">
        <v>138</v>
      </c>
    </row>
    <row r="14" spans="2:4" x14ac:dyDescent="0.25">
      <c r="B14" s="86" t="s">
        <v>139</v>
      </c>
      <c r="C14" s="90">
        <v>245</v>
      </c>
      <c r="D14" s="86" t="s">
        <v>138</v>
      </c>
    </row>
    <row r="15" spans="2:4" x14ac:dyDescent="0.25">
      <c r="B15" s="86" t="s">
        <v>140</v>
      </c>
      <c r="C15" s="90">
        <v>134</v>
      </c>
      <c r="D15" s="86" t="s">
        <v>141</v>
      </c>
    </row>
    <row r="16" spans="2:4" x14ac:dyDescent="0.25">
      <c r="B16" s="86" t="s">
        <v>142</v>
      </c>
      <c r="C16" s="90">
        <v>345</v>
      </c>
      <c r="D16" s="86" t="s">
        <v>143</v>
      </c>
    </row>
    <row r="17" spans="2:4" x14ac:dyDescent="0.25">
      <c r="B17" s="86" t="s">
        <v>144</v>
      </c>
      <c r="C17" s="90">
        <v>110</v>
      </c>
      <c r="D17" s="86" t="s">
        <v>145</v>
      </c>
    </row>
    <row r="18" spans="2:4" x14ac:dyDescent="0.25">
      <c r="B18" s="86" t="s">
        <v>146</v>
      </c>
      <c r="C18" s="90">
        <v>78</v>
      </c>
      <c r="D18" s="86" t="s">
        <v>147</v>
      </c>
    </row>
    <row r="20" spans="2:4" x14ac:dyDescent="0.25">
      <c r="B20" s="88" t="s">
        <v>129</v>
      </c>
      <c r="C20" s="88" t="s">
        <v>89</v>
      </c>
      <c r="D20" s="88" t="str">
        <f>D9</f>
        <v>Opis</v>
      </c>
    </row>
    <row r="21" spans="2:4" x14ac:dyDescent="0.25">
      <c r="B21" s="58" t="s">
        <v>144</v>
      </c>
      <c r="C21" s="91"/>
      <c r="D21" s="91"/>
    </row>
  </sheetData>
  <dataValidations count="1">
    <dataValidation type="list" allowBlank="1" showInputMessage="1" showErrorMessage="1" sqref="B21">
      <formula1>$B$28:$B$36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1"/>
  <sheetViews>
    <sheetView workbookViewId="0">
      <selection activeCell="H10" sqref="H10"/>
    </sheetView>
  </sheetViews>
  <sheetFormatPr defaultRowHeight="15" x14ac:dyDescent="0.25"/>
  <cols>
    <col min="2" max="2" width="17.5703125" bestFit="1" customWidth="1"/>
    <col min="5" max="5" width="16" bestFit="1" customWidth="1"/>
    <col min="6" max="6" width="13.140625" customWidth="1"/>
  </cols>
  <sheetData>
    <row r="5" spans="2:6" ht="15.75" thickBot="1" x14ac:dyDescent="0.3"/>
    <row r="6" spans="2:6" ht="16.5" thickTop="1" thickBot="1" x14ac:dyDescent="0.3">
      <c r="B6" s="59" t="s">
        <v>148</v>
      </c>
      <c r="E6" s="92" t="s">
        <v>149</v>
      </c>
      <c r="F6" s="92" t="s">
        <v>150</v>
      </c>
    </row>
    <row r="7" spans="2:6" ht="16.5" thickTop="1" thickBot="1" x14ac:dyDescent="0.3">
      <c r="B7" s="93" t="s">
        <v>151</v>
      </c>
      <c r="E7" s="59"/>
      <c r="F7" s="59"/>
    </row>
    <row r="8" spans="2:6" ht="16.5" thickTop="1" thickBot="1" x14ac:dyDescent="0.3">
      <c r="B8" s="93" t="s">
        <v>152</v>
      </c>
      <c r="E8" s="59"/>
      <c r="F8" s="59"/>
    </row>
    <row r="9" spans="2:6" ht="16.5" thickTop="1" thickBot="1" x14ac:dyDescent="0.3">
      <c r="B9" s="93" t="s">
        <v>153</v>
      </c>
      <c r="E9" s="59"/>
      <c r="F9" s="59"/>
    </row>
    <row r="10" spans="2:6" ht="16.5" thickTop="1" thickBot="1" x14ac:dyDescent="0.3">
      <c r="B10" s="93" t="s">
        <v>154</v>
      </c>
      <c r="E10" s="59"/>
      <c r="F10" s="59"/>
    </row>
    <row r="11" spans="2:6" ht="15.75" thickTop="1" x14ac:dyDescent="0.25"/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570"/>
  <sheetViews>
    <sheetView workbookViewId="0">
      <selection activeCell="I13" sqref="I13"/>
    </sheetView>
  </sheetViews>
  <sheetFormatPr defaultRowHeight="15" x14ac:dyDescent="0.25"/>
  <cols>
    <col min="2" max="2" width="10.140625" bestFit="1" customWidth="1"/>
    <col min="5" max="5" width="14.7109375" bestFit="1" customWidth="1"/>
    <col min="6" max="6" width="15.5703125" bestFit="1" customWidth="1"/>
    <col min="7" max="7" width="16.85546875" bestFit="1" customWidth="1"/>
  </cols>
  <sheetData>
    <row r="10" spans="2:7" x14ac:dyDescent="0.25">
      <c r="B10" s="75" t="s">
        <v>86</v>
      </c>
      <c r="C10" s="75" t="s">
        <v>155</v>
      </c>
      <c r="D10" s="75" t="s">
        <v>156</v>
      </c>
      <c r="E10" s="75" t="s">
        <v>157</v>
      </c>
      <c r="F10" s="75" t="s">
        <v>182</v>
      </c>
      <c r="G10" s="75" t="s">
        <v>158</v>
      </c>
    </row>
    <row r="11" spans="2:7" x14ac:dyDescent="0.25">
      <c r="B11" s="62">
        <v>39455</v>
      </c>
      <c r="C11" s="58" t="s">
        <v>94</v>
      </c>
      <c r="D11" s="58" t="s">
        <v>159</v>
      </c>
      <c r="E11" s="94">
        <v>28373.37</v>
      </c>
      <c r="F11" s="94">
        <v>24826.7</v>
      </c>
      <c r="G11" s="58">
        <v>18</v>
      </c>
    </row>
    <row r="12" spans="2:7" x14ac:dyDescent="0.25">
      <c r="B12" s="62">
        <v>40035</v>
      </c>
      <c r="C12" s="58" t="s">
        <v>94</v>
      </c>
      <c r="D12" s="58" t="s">
        <v>159</v>
      </c>
      <c r="E12" s="94">
        <v>28958.01</v>
      </c>
      <c r="F12" s="94">
        <v>25338.26</v>
      </c>
      <c r="G12" s="58">
        <v>210</v>
      </c>
    </row>
    <row r="13" spans="2:7" x14ac:dyDescent="0.25">
      <c r="B13" s="62">
        <v>40298</v>
      </c>
      <c r="C13" s="58" t="s">
        <v>94</v>
      </c>
      <c r="D13" s="58" t="s">
        <v>159</v>
      </c>
      <c r="E13" s="94">
        <v>23459.32</v>
      </c>
      <c r="F13" s="94">
        <v>20526.91</v>
      </c>
      <c r="G13" s="58">
        <v>288</v>
      </c>
    </row>
    <row r="14" spans="2:7" x14ac:dyDescent="0.25">
      <c r="B14" s="62">
        <v>40219</v>
      </c>
      <c r="C14" s="58" t="s">
        <v>94</v>
      </c>
      <c r="D14" s="58" t="s">
        <v>160</v>
      </c>
      <c r="E14" s="94">
        <v>29174.02</v>
      </c>
      <c r="F14" s="94">
        <v>25527.27</v>
      </c>
      <c r="G14" s="58">
        <v>190</v>
      </c>
    </row>
    <row r="15" spans="2:7" x14ac:dyDescent="0.25">
      <c r="B15" s="62">
        <v>40452</v>
      </c>
      <c r="C15" s="58" t="s">
        <v>94</v>
      </c>
      <c r="D15" s="58" t="s">
        <v>160</v>
      </c>
      <c r="E15" s="94">
        <v>29607.360000000001</v>
      </c>
      <c r="F15" s="94">
        <v>25906.44</v>
      </c>
      <c r="G15" s="58">
        <v>336</v>
      </c>
    </row>
    <row r="16" spans="2:7" x14ac:dyDescent="0.25">
      <c r="B16" s="62">
        <v>40020</v>
      </c>
      <c r="C16" s="58" t="s">
        <v>94</v>
      </c>
      <c r="D16" s="58" t="s">
        <v>160</v>
      </c>
      <c r="E16" s="94">
        <v>22137.17</v>
      </c>
      <c r="F16" s="94">
        <v>19370.02</v>
      </c>
      <c r="G16" s="58">
        <v>351</v>
      </c>
    </row>
    <row r="17" spans="2:7" x14ac:dyDescent="0.25">
      <c r="B17" s="62">
        <v>39894</v>
      </c>
      <c r="C17" s="58" t="s">
        <v>94</v>
      </c>
      <c r="D17" s="58" t="s">
        <v>160</v>
      </c>
      <c r="E17" s="94">
        <v>25971.32</v>
      </c>
      <c r="F17" s="94">
        <v>22724.91</v>
      </c>
      <c r="G17" s="58">
        <v>434</v>
      </c>
    </row>
    <row r="18" spans="2:7" x14ac:dyDescent="0.25">
      <c r="B18" s="62">
        <v>39922</v>
      </c>
      <c r="C18" s="58" t="s">
        <v>94</v>
      </c>
      <c r="D18" s="58" t="s">
        <v>160</v>
      </c>
      <c r="E18" s="94">
        <v>23571.08</v>
      </c>
      <c r="F18" s="94">
        <v>20624.7</v>
      </c>
      <c r="G18" s="58">
        <v>507</v>
      </c>
    </row>
    <row r="19" spans="2:7" x14ac:dyDescent="0.25">
      <c r="B19" s="62">
        <v>40143</v>
      </c>
      <c r="C19" s="58" t="s">
        <v>94</v>
      </c>
      <c r="D19" s="58" t="s">
        <v>161</v>
      </c>
      <c r="E19" s="94">
        <v>29971.11</v>
      </c>
      <c r="F19" s="94">
        <v>26224.720000000001</v>
      </c>
      <c r="G19" s="58">
        <v>164</v>
      </c>
    </row>
    <row r="20" spans="2:7" x14ac:dyDescent="0.25">
      <c r="B20" s="62">
        <v>39841</v>
      </c>
      <c r="C20" s="58" t="s">
        <v>94</v>
      </c>
      <c r="D20" s="58" t="s">
        <v>161</v>
      </c>
      <c r="E20" s="94">
        <v>24769.51</v>
      </c>
      <c r="F20" s="94">
        <v>21673.32</v>
      </c>
      <c r="G20" s="58">
        <v>240</v>
      </c>
    </row>
    <row r="21" spans="2:7" x14ac:dyDescent="0.25">
      <c r="B21" s="62">
        <v>40381</v>
      </c>
      <c r="C21" s="58" t="s">
        <v>94</v>
      </c>
      <c r="D21" s="58" t="s">
        <v>162</v>
      </c>
      <c r="E21" s="94">
        <v>23428.7</v>
      </c>
      <c r="F21" s="94">
        <v>20500.11</v>
      </c>
      <c r="G21" s="58">
        <v>126</v>
      </c>
    </row>
    <row r="22" spans="2:7" x14ac:dyDescent="0.25">
      <c r="B22" s="62">
        <v>40271</v>
      </c>
      <c r="C22" s="58" t="s">
        <v>94</v>
      </c>
      <c r="D22" s="58" t="s">
        <v>162</v>
      </c>
      <c r="E22" s="94">
        <v>21070.86</v>
      </c>
      <c r="F22" s="94">
        <v>18437</v>
      </c>
      <c r="G22" s="58">
        <v>442</v>
      </c>
    </row>
    <row r="23" spans="2:7" x14ac:dyDescent="0.25">
      <c r="B23" s="62">
        <v>39915</v>
      </c>
      <c r="C23" s="58" t="s">
        <v>94</v>
      </c>
      <c r="D23" s="58" t="s">
        <v>162</v>
      </c>
      <c r="E23" s="94">
        <v>22048.27</v>
      </c>
      <c r="F23" s="94">
        <v>19292.240000000002</v>
      </c>
      <c r="G23" s="58">
        <v>500</v>
      </c>
    </row>
    <row r="24" spans="2:7" x14ac:dyDescent="0.25">
      <c r="B24" s="62">
        <v>39492</v>
      </c>
      <c r="C24" s="58" t="s">
        <v>94</v>
      </c>
      <c r="D24" s="58" t="s">
        <v>163</v>
      </c>
      <c r="E24" s="94">
        <v>27553.3</v>
      </c>
      <c r="F24" s="94">
        <v>24109.14</v>
      </c>
      <c r="G24" s="58">
        <v>67</v>
      </c>
    </row>
    <row r="25" spans="2:7" x14ac:dyDescent="0.25">
      <c r="B25" s="62">
        <v>40051</v>
      </c>
      <c r="C25" s="58" t="s">
        <v>94</v>
      </c>
      <c r="D25" s="58" t="s">
        <v>164</v>
      </c>
      <c r="E25" s="94">
        <v>28621.119999999999</v>
      </c>
      <c r="F25" s="94">
        <v>25043.48</v>
      </c>
      <c r="G25" s="58">
        <v>130</v>
      </c>
    </row>
    <row r="26" spans="2:7" x14ac:dyDescent="0.25">
      <c r="B26" s="62">
        <v>40316</v>
      </c>
      <c r="C26" s="58" t="s">
        <v>94</v>
      </c>
      <c r="D26" s="58" t="s">
        <v>164</v>
      </c>
      <c r="E26" s="94">
        <v>20442.28</v>
      </c>
      <c r="F26" s="94">
        <v>17887</v>
      </c>
      <c r="G26" s="58">
        <v>147</v>
      </c>
    </row>
    <row r="27" spans="2:7" x14ac:dyDescent="0.25">
      <c r="B27" s="62">
        <v>39697</v>
      </c>
      <c r="C27" s="58" t="s">
        <v>94</v>
      </c>
      <c r="D27" s="58" t="s">
        <v>165</v>
      </c>
      <c r="E27" s="94">
        <v>26027.07</v>
      </c>
      <c r="F27" s="94">
        <v>22773.69</v>
      </c>
      <c r="G27" s="58">
        <v>144</v>
      </c>
    </row>
    <row r="28" spans="2:7" x14ac:dyDescent="0.25">
      <c r="B28" s="62">
        <v>39923</v>
      </c>
      <c r="C28" s="58" t="s">
        <v>94</v>
      </c>
      <c r="D28" s="58" t="s">
        <v>165</v>
      </c>
      <c r="E28" s="94">
        <v>21039.05</v>
      </c>
      <c r="F28" s="94">
        <v>18409.169999999998</v>
      </c>
      <c r="G28" s="58">
        <v>299</v>
      </c>
    </row>
    <row r="29" spans="2:7" x14ac:dyDescent="0.25">
      <c r="B29" s="62">
        <v>40541</v>
      </c>
      <c r="C29" s="58" t="s">
        <v>94</v>
      </c>
      <c r="D29" s="58" t="s">
        <v>165</v>
      </c>
      <c r="E29" s="94">
        <v>24894.95</v>
      </c>
      <c r="F29" s="94">
        <v>21783.08</v>
      </c>
      <c r="G29" s="58">
        <v>330</v>
      </c>
    </row>
    <row r="30" spans="2:7" x14ac:dyDescent="0.25">
      <c r="B30" s="62">
        <v>40257</v>
      </c>
      <c r="C30" s="58" t="s">
        <v>94</v>
      </c>
      <c r="D30" s="58" t="s">
        <v>165</v>
      </c>
      <c r="E30" s="94">
        <v>26893.87</v>
      </c>
      <c r="F30" s="94">
        <v>23532.14</v>
      </c>
      <c r="G30" s="58">
        <v>538</v>
      </c>
    </row>
    <row r="31" spans="2:7" x14ac:dyDescent="0.25">
      <c r="B31" s="62">
        <v>40182</v>
      </c>
      <c r="C31" s="58" t="s">
        <v>94</v>
      </c>
      <c r="D31" s="58" t="s">
        <v>166</v>
      </c>
      <c r="E31" s="94">
        <v>28023.09</v>
      </c>
      <c r="F31" s="94">
        <v>24520.2</v>
      </c>
      <c r="G31" s="58">
        <v>65</v>
      </c>
    </row>
    <row r="32" spans="2:7" x14ac:dyDescent="0.25">
      <c r="B32" s="62">
        <v>39921</v>
      </c>
      <c r="C32" s="58" t="s">
        <v>94</v>
      </c>
      <c r="D32" s="58" t="s">
        <v>166</v>
      </c>
      <c r="E32" s="94">
        <v>21254.98</v>
      </c>
      <c r="F32" s="94">
        <v>18598.11</v>
      </c>
      <c r="G32" s="58">
        <v>409</v>
      </c>
    </row>
    <row r="33" spans="2:7" x14ac:dyDescent="0.25">
      <c r="B33" s="62">
        <v>40230</v>
      </c>
      <c r="C33" s="58" t="s">
        <v>94</v>
      </c>
      <c r="D33" s="58" t="s">
        <v>166</v>
      </c>
      <c r="E33" s="94">
        <v>27570.6</v>
      </c>
      <c r="F33" s="94">
        <v>24124.28</v>
      </c>
      <c r="G33" s="58">
        <v>476</v>
      </c>
    </row>
    <row r="34" spans="2:7" x14ac:dyDescent="0.25">
      <c r="B34" s="62">
        <v>40401</v>
      </c>
      <c r="C34" s="58" t="s">
        <v>94</v>
      </c>
      <c r="D34" s="58" t="s">
        <v>167</v>
      </c>
      <c r="E34" s="94">
        <v>22223.26</v>
      </c>
      <c r="F34" s="94">
        <v>19445.349999999999</v>
      </c>
      <c r="G34" s="58">
        <v>153</v>
      </c>
    </row>
    <row r="35" spans="2:7" x14ac:dyDescent="0.25">
      <c r="B35" s="62">
        <v>39882</v>
      </c>
      <c r="C35" s="58" t="s">
        <v>94</v>
      </c>
      <c r="D35" s="58" t="s">
        <v>168</v>
      </c>
      <c r="E35" s="94">
        <v>21604.95</v>
      </c>
      <c r="F35" s="94">
        <v>18904.330000000002</v>
      </c>
      <c r="G35" s="58">
        <v>403</v>
      </c>
    </row>
    <row r="36" spans="2:7" x14ac:dyDescent="0.25">
      <c r="B36" s="62">
        <v>39520</v>
      </c>
      <c r="C36" s="58" t="s">
        <v>94</v>
      </c>
      <c r="D36" s="58" t="s">
        <v>168</v>
      </c>
      <c r="E36" s="94">
        <v>27748.83</v>
      </c>
      <c r="F36" s="94">
        <v>24280.23</v>
      </c>
      <c r="G36" s="58">
        <v>504</v>
      </c>
    </row>
    <row r="37" spans="2:7" x14ac:dyDescent="0.25">
      <c r="B37" s="62">
        <v>40136</v>
      </c>
      <c r="C37" s="58" t="s">
        <v>94</v>
      </c>
      <c r="D37" s="58" t="s">
        <v>169</v>
      </c>
      <c r="E37" s="94">
        <v>22861.69</v>
      </c>
      <c r="F37" s="94">
        <v>20003.98</v>
      </c>
      <c r="G37" s="58">
        <v>486</v>
      </c>
    </row>
    <row r="38" spans="2:7" x14ac:dyDescent="0.25">
      <c r="B38" s="62">
        <v>39674</v>
      </c>
      <c r="C38" s="58" t="s">
        <v>94</v>
      </c>
      <c r="D38" s="58" t="s">
        <v>170</v>
      </c>
      <c r="E38" s="94">
        <v>21137.279999999999</v>
      </c>
      <c r="F38" s="94">
        <v>18495.12</v>
      </c>
      <c r="G38" s="58">
        <v>367</v>
      </c>
    </row>
    <row r="39" spans="2:7" x14ac:dyDescent="0.25">
      <c r="B39" s="62">
        <v>40505</v>
      </c>
      <c r="C39" s="58" t="s">
        <v>94</v>
      </c>
      <c r="D39" s="58" t="s">
        <v>171</v>
      </c>
      <c r="E39" s="94">
        <v>29662.07</v>
      </c>
      <c r="F39" s="94">
        <v>25954.31</v>
      </c>
      <c r="G39" s="58">
        <v>183</v>
      </c>
    </row>
    <row r="40" spans="2:7" x14ac:dyDescent="0.25">
      <c r="B40" s="62">
        <v>40292</v>
      </c>
      <c r="C40" s="58" t="s">
        <v>94</v>
      </c>
      <c r="D40" s="58" t="s">
        <v>172</v>
      </c>
      <c r="E40" s="94">
        <v>24490.92</v>
      </c>
      <c r="F40" s="94">
        <v>21429.56</v>
      </c>
      <c r="G40" s="58">
        <v>483</v>
      </c>
    </row>
    <row r="41" spans="2:7" x14ac:dyDescent="0.25">
      <c r="B41" s="62">
        <v>39986</v>
      </c>
      <c r="C41" s="58" t="s">
        <v>72</v>
      </c>
      <c r="D41" s="58" t="s">
        <v>159</v>
      </c>
      <c r="E41" s="94">
        <v>27274.02</v>
      </c>
      <c r="F41" s="94">
        <v>24001.14</v>
      </c>
      <c r="G41" s="58">
        <v>5</v>
      </c>
    </row>
    <row r="42" spans="2:7" x14ac:dyDescent="0.25">
      <c r="B42" s="62">
        <v>39616</v>
      </c>
      <c r="C42" s="58" t="s">
        <v>72</v>
      </c>
      <c r="D42" s="58" t="s">
        <v>159</v>
      </c>
      <c r="E42" s="94">
        <v>39419.17</v>
      </c>
      <c r="F42" s="94">
        <v>34688.870000000003</v>
      </c>
      <c r="G42" s="58">
        <v>44</v>
      </c>
    </row>
    <row r="43" spans="2:7" x14ac:dyDescent="0.25">
      <c r="B43" s="62">
        <v>39708</v>
      </c>
      <c r="C43" s="58" t="s">
        <v>72</v>
      </c>
      <c r="D43" s="58" t="s">
        <v>159</v>
      </c>
      <c r="E43" s="94">
        <v>17289.86</v>
      </c>
      <c r="F43" s="94">
        <v>15215.08</v>
      </c>
      <c r="G43" s="58">
        <v>232</v>
      </c>
    </row>
    <row r="44" spans="2:7" x14ac:dyDescent="0.25">
      <c r="B44" s="62">
        <v>39597</v>
      </c>
      <c r="C44" s="58" t="s">
        <v>72</v>
      </c>
      <c r="D44" s="58" t="s">
        <v>159</v>
      </c>
      <c r="E44" s="94">
        <v>33070.14</v>
      </c>
      <c r="F44" s="94">
        <v>29101.72</v>
      </c>
      <c r="G44" s="58">
        <v>256</v>
      </c>
    </row>
    <row r="45" spans="2:7" x14ac:dyDescent="0.25">
      <c r="B45" s="62">
        <v>39595</v>
      </c>
      <c r="C45" s="58" t="s">
        <v>72</v>
      </c>
      <c r="D45" s="58" t="s">
        <v>159</v>
      </c>
      <c r="E45" s="94">
        <v>25110.01</v>
      </c>
      <c r="F45" s="94">
        <v>22850.11</v>
      </c>
      <c r="G45" s="58">
        <v>282</v>
      </c>
    </row>
    <row r="46" spans="2:7" x14ac:dyDescent="0.25">
      <c r="B46" s="62">
        <v>40180</v>
      </c>
      <c r="C46" s="58" t="s">
        <v>72</v>
      </c>
      <c r="D46" s="58" t="s">
        <v>159</v>
      </c>
      <c r="E46" s="94">
        <v>26868.76</v>
      </c>
      <c r="F46" s="94">
        <v>24450.57</v>
      </c>
      <c r="G46" s="58">
        <v>287</v>
      </c>
    </row>
    <row r="47" spans="2:7" x14ac:dyDescent="0.25">
      <c r="B47" s="62">
        <v>39683</v>
      </c>
      <c r="C47" s="58" t="s">
        <v>72</v>
      </c>
      <c r="D47" s="58" t="s">
        <v>159</v>
      </c>
      <c r="E47" s="94">
        <v>30428.38</v>
      </c>
      <c r="F47" s="94">
        <v>27689.83</v>
      </c>
      <c r="G47" s="58">
        <v>320</v>
      </c>
    </row>
    <row r="48" spans="2:7" x14ac:dyDescent="0.25">
      <c r="B48" s="62">
        <v>40018</v>
      </c>
      <c r="C48" s="58" t="s">
        <v>72</v>
      </c>
      <c r="D48" s="58" t="s">
        <v>159</v>
      </c>
      <c r="E48" s="94">
        <v>28505.34</v>
      </c>
      <c r="F48" s="94">
        <v>25939.86</v>
      </c>
      <c r="G48" s="58">
        <v>321</v>
      </c>
    </row>
    <row r="49" spans="2:7" x14ac:dyDescent="0.25">
      <c r="B49" s="62">
        <v>39978</v>
      </c>
      <c r="C49" s="58" t="s">
        <v>72</v>
      </c>
      <c r="D49" s="58" t="s">
        <v>159</v>
      </c>
      <c r="E49" s="94">
        <v>18790.04</v>
      </c>
      <c r="F49" s="94">
        <v>16535.240000000002</v>
      </c>
      <c r="G49" s="58">
        <v>433</v>
      </c>
    </row>
    <row r="50" spans="2:7" x14ac:dyDescent="0.25">
      <c r="B50" s="62">
        <v>40086</v>
      </c>
      <c r="C50" s="58" t="s">
        <v>72</v>
      </c>
      <c r="D50" s="58" t="s">
        <v>160</v>
      </c>
      <c r="E50" s="94">
        <v>16940.349999999999</v>
      </c>
      <c r="F50" s="94">
        <v>14907.51</v>
      </c>
      <c r="G50" s="58">
        <v>34</v>
      </c>
    </row>
    <row r="51" spans="2:7" x14ac:dyDescent="0.25">
      <c r="B51" s="62">
        <v>39742</v>
      </c>
      <c r="C51" s="58" t="s">
        <v>72</v>
      </c>
      <c r="D51" s="58" t="s">
        <v>160</v>
      </c>
      <c r="E51" s="94">
        <v>21904.95</v>
      </c>
      <c r="F51" s="94">
        <v>19933.5</v>
      </c>
      <c r="G51" s="58">
        <v>74</v>
      </c>
    </row>
    <row r="52" spans="2:7" x14ac:dyDescent="0.25">
      <c r="B52" s="62">
        <v>40017</v>
      </c>
      <c r="C52" s="58" t="s">
        <v>72</v>
      </c>
      <c r="D52" s="58" t="s">
        <v>160</v>
      </c>
      <c r="E52" s="94">
        <v>17307.64</v>
      </c>
      <c r="F52" s="94">
        <v>15749.95</v>
      </c>
      <c r="G52" s="58">
        <v>175</v>
      </c>
    </row>
    <row r="53" spans="2:7" x14ac:dyDescent="0.25">
      <c r="B53" s="62">
        <v>40165</v>
      </c>
      <c r="C53" s="58" t="s">
        <v>72</v>
      </c>
      <c r="D53" s="58" t="s">
        <v>160</v>
      </c>
      <c r="E53" s="94">
        <v>19322.7</v>
      </c>
      <c r="F53" s="94">
        <v>17583.66</v>
      </c>
      <c r="G53" s="58">
        <v>199</v>
      </c>
    </row>
    <row r="54" spans="2:7" x14ac:dyDescent="0.25">
      <c r="B54" s="62">
        <v>40429</v>
      </c>
      <c r="C54" s="58" t="s">
        <v>72</v>
      </c>
      <c r="D54" s="58" t="s">
        <v>160</v>
      </c>
      <c r="E54" s="94">
        <v>27007.82</v>
      </c>
      <c r="F54" s="94">
        <v>23766.880000000001</v>
      </c>
      <c r="G54" s="58">
        <v>237</v>
      </c>
    </row>
    <row r="55" spans="2:7" x14ac:dyDescent="0.25">
      <c r="B55" s="62">
        <v>39721</v>
      </c>
      <c r="C55" s="58" t="s">
        <v>72</v>
      </c>
      <c r="D55" s="58" t="s">
        <v>160</v>
      </c>
      <c r="E55" s="94">
        <v>27820.94</v>
      </c>
      <c r="F55" s="94">
        <v>25317.06</v>
      </c>
      <c r="G55" s="58">
        <v>322</v>
      </c>
    </row>
    <row r="56" spans="2:7" x14ac:dyDescent="0.25">
      <c r="B56" s="62">
        <v>40365</v>
      </c>
      <c r="C56" s="58" t="s">
        <v>72</v>
      </c>
      <c r="D56" s="58" t="s">
        <v>160</v>
      </c>
      <c r="E56" s="94">
        <v>20388.439999999999</v>
      </c>
      <c r="F56" s="94">
        <v>18553.48</v>
      </c>
      <c r="G56" s="58">
        <v>340</v>
      </c>
    </row>
    <row r="57" spans="2:7" x14ac:dyDescent="0.25">
      <c r="B57" s="62">
        <v>39798</v>
      </c>
      <c r="C57" s="58" t="s">
        <v>72</v>
      </c>
      <c r="D57" s="58" t="s">
        <v>160</v>
      </c>
      <c r="E57" s="94">
        <v>17400.599999999999</v>
      </c>
      <c r="F57" s="94">
        <v>15834.55</v>
      </c>
      <c r="G57" s="58">
        <v>435</v>
      </c>
    </row>
    <row r="58" spans="2:7" x14ac:dyDescent="0.25">
      <c r="B58" s="62">
        <v>39920</v>
      </c>
      <c r="C58" s="58" t="s">
        <v>72</v>
      </c>
      <c r="D58" s="58" t="s">
        <v>160</v>
      </c>
      <c r="E58" s="94">
        <v>23896.07</v>
      </c>
      <c r="F58" s="94">
        <v>21745.42</v>
      </c>
      <c r="G58" s="58">
        <v>437</v>
      </c>
    </row>
    <row r="59" spans="2:7" x14ac:dyDescent="0.25">
      <c r="B59" s="62">
        <v>40270</v>
      </c>
      <c r="C59" s="58" t="s">
        <v>72</v>
      </c>
      <c r="D59" s="58" t="s">
        <v>160</v>
      </c>
      <c r="E59" s="94">
        <v>16875.37</v>
      </c>
      <c r="F59" s="94">
        <v>15356.59</v>
      </c>
      <c r="G59" s="58">
        <v>470</v>
      </c>
    </row>
    <row r="60" spans="2:7" x14ac:dyDescent="0.25">
      <c r="B60" s="62">
        <v>39832</v>
      </c>
      <c r="C60" s="58" t="s">
        <v>72</v>
      </c>
      <c r="D60" s="58" t="s">
        <v>160</v>
      </c>
      <c r="E60" s="94">
        <v>20780.23</v>
      </c>
      <c r="F60" s="94">
        <v>18286.599999999999</v>
      </c>
      <c r="G60" s="58">
        <v>499</v>
      </c>
    </row>
    <row r="61" spans="2:7" x14ac:dyDescent="0.25">
      <c r="B61" s="62">
        <v>39569</v>
      </c>
      <c r="C61" s="58" t="s">
        <v>72</v>
      </c>
      <c r="D61" s="58" t="s">
        <v>173</v>
      </c>
      <c r="E61" s="94">
        <v>18831.25</v>
      </c>
      <c r="F61" s="94">
        <v>16571.5</v>
      </c>
      <c r="G61" s="58">
        <v>155</v>
      </c>
    </row>
    <row r="62" spans="2:7" x14ac:dyDescent="0.25">
      <c r="B62" s="62">
        <v>39636</v>
      </c>
      <c r="C62" s="58" t="s">
        <v>72</v>
      </c>
      <c r="D62" s="58" t="s">
        <v>173</v>
      </c>
      <c r="E62" s="94">
        <v>36813.94</v>
      </c>
      <c r="F62" s="94">
        <v>33500.69</v>
      </c>
      <c r="G62" s="58">
        <v>310</v>
      </c>
    </row>
    <row r="63" spans="2:7" x14ac:dyDescent="0.25">
      <c r="B63" s="62">
        <v>40225</v>
      </c>
      <c r="C63" s="58" t="s">
        <v>72</v>
      </c>
      <c r="D63" s="58" t="s">
        <v>173</v>
      </c>
      <c r="E63" s="94">
        <v>30093.4</v>
      </c>
      <c r="F63" s="94">
        <v>26482.19</v>
      </c>
      <c r="G63" s="58">
        <v>460</v>
      </c>
    </row>
    <row r="64" spans="2:7" x14ac:dyDescent="0.25">
      <c r="B64" s="62">
        <v>39869</v>
      </c>
      <c r="C64" s="58" t="s">
        <v>72</v>
      </c>
      <c r="D64" s="58" t="s">
        <v>161</v>
      </c>
      <c r="E64" s="94">
        <v>22773.73</v>
      </c>
      <c r="F64" s="94">
        <v>20040.88</v>
      </c>
      <c r="G64" s="58">
        <v>131</v>
      </c>
    </row>
    <row r="65" spans="2:7" x14ac:dyDescent="0.25">
      <c r="B65" s="62">
        <v>39676</v>
      </c>
      <c r="C65" s="58" t="s">
        <v>72</v>
      </c>
      <c r="D65" s="58" t="s">
        <v>161</v>
      </c>
      <c r="E65" s="94">
        <v>24256.43</v>
      </c>
      <c r="F65" s="94">
        <v>22073.35</v>
      </c>
      <c r="G65" s="58">
        <v>200</v>
      </c>
    </row>
    <row r="66" spans="2:7" x14ac:dyDescent="0.25">
      <c r="B66" s="62">
        <v>39577</v>
      </c>
      <c r="C66" s="58" t="s">
        <v>72</v>
      </c>
      <c r="D66" s="58" t="s">
        <v>162</v>
      </c>
      <c r="E66" s="94">
        <v>39672.959999999999</v>
      </c>
      <c r="F66" s="94">
        <v>36102.39</v>
      </c>
      <c r="G66" s="58">
        <v>167</v>
      </c>
    </row>
    <row r="67" spans="2:7" x14ac:dyDescent="0.25">
      <c r="B67" s="62">
        <v>39690</v>
      </c>
      <c r="C67" s="58" t="s">
        <v>72</v>
      </c>
      <c r="D67" s="58" t="s">
        <v>162</v>
      </c>
      <c r="E67" s="94">
        <v>17608.060000000001</v>
      </c>
      <c r="F67" s="94">
        <v>15495.09</v>
      </c>
      <c r="G67" s="58">
        <v>271</v>
      </c>
    </row>
    <row r="68" spans="2:7" x14ac:dyDescent="0.25">
      <c r="B68" s="62">
        <v>40430</v>
      </c>
      <c r="C68" s="58" t="s">
        <v>72</v>
      </c>
      <c r="D68" s="58" t="s">
        <v>162</v>
      </c>
      <c r="E68" s="94">
        <v>27274.55</v>
      </c>
      <c r="F68" s="94">
        <v>24819.84</v>
      </c>
      <c r="G68" s="58">
        <v>275</v>
      </c>
    </row>
    <row r="69" spans="2:7" x14ac:dyDescent="0.25">
      <c r="B69" s="62">
        <v>40229</v>
      </c>
      <c r="C69" s="58" t="s">
        <v>72</v>
      </c>
      <c r="D69" s="58" t="s">
        <v>174</v>
      </c>
      <c r="E69" s="94">
        <v>33431.72</v>
      </c>
      <c r="F69" s="94">
        <v>30422.87</v>
      </c>
      <c r="G69" s="58">
        <v>173</v>
      </c>
    </row>
    <row r="70" spans="2:7" x14ac:dyDescent="0.25">
      <c r="B70" s="62">
        <v>40002</v>
      </c>
      <c r="C70" s="58" t="s">
        <v>72</v>
      </c>
      <c r="D70" s="58" t="s">
        <v>174</v>
      </c>
      <c r="E70" s="94">
        <v>27975.11</v>
      </c>
      <c r="F70" s="94">
        <v>25457.35</v>
      </c>
      <c r="G70" s="58">
        <v>181</v>
      </c>
    </row>
    <row r="71" spans="2:7" x14ac:dyDescent="0.25">
      <c r="B71" s="62">
        <v>39955</v>
      </c>
      <c r="C71" s="58" t="s">
        <v>72</v>
      </c>
      <c r="D71" s="58" t="s">
        <v>174</v>
      </c>
      <c r="E71" s="94">
        <v>26176.44</v>
      </c>
      <c r="F71" s="94">
        <v>23820.560000000001</v>
      </c>
      <c r="G71" s="58">
        <v>221</v>
      </c>
    </row>
    <row r="72" spans="2:7" x14ac:dyDescent="0.25">
      <c r="B72" s="62">
        <v>40470</v>
      </c>
      <c r="C72" s="58" t="s">
        <v>72</v>
      </c>
      <c r="D72" s="58" t="s">
        <v>174</v>
      </c>
      <c r="E72" s="94">
        <v>26969.11</v>
      </c>
      <c r="F72" s="94">
        <v>23732.82</v>
      </c>
      <c r="G72" s="58">
        <v>396</v>
      </c>
    </row>
    <row r="73" spans="2:7" x14ac:dyDescent="0.25">
      <c r="B73" s="62">
        <v>40262</v>
      </c>
      <c r="C73" s="58" t="s">
        <v>72</v>
      </c>
      <c r="D73" s="58" t="s">
        <v>163</v>
      </c>
      <c r="E73" s="94">
        <v>17723.650000000001</v>
      </c>
      <c r="F73" s="94">
        <v>16128.52</v>
      </c>
      <c r="G73" s="58">
        <v>124</v>
      </c>
    </row>
    <row r="74" spans="2:7" x14ac:dyDescent="0.25">
      <c r="B74" s="62">
        <v>40387</v>
      </c>
      <c r="C74" s="58" t="s">
        <v>72</v>
      </c>
      <c r="D74" s="58" t="s">
        <v>163</v>
      </c>
      <c r="E74" s="94">
        <v>23520.69</v>
      </c>
      <c r="F74" s="94">
        <v>20698.21</v>
      </c>
      <c r="G74" s="58">
        <v>346</v>
      </c>
    </row>
    <row r="75" spans="2:7" x14ac:dyDescent="0.25">
      <c r="B75" s="62">
        <v>39760</v>
      </c>
      <c r="C75" s="58" t="s">
        <v>72</v>
      </c>
      <c r="D75" s="58" t="s">
        <v>163</v>
      </c>
      <c r="E75" s="94">
        <v>34379.660000000003</v>
      </c>
      <c r="F75" s="94">
        <v>30254.1</v>
      </c>
      <c r="G75" s="58">
        <v>348</v>
      </c>
    </row>
    <row r="76" spans="2:7" x14ac:dyDescent="0.25">
      <c r="B76" s="62">
        <v>39627</v>
      </c>
      <c r="C76" s="58" t="s">
        <v>72</v>
      </c>
      <c r="D76" s="58" t="s">
        <v>163</v>
      </c>
      <c r="E76" s="94">
        <v>27856.62</v>
      </c>
      <c r="F76" s="94">
        <v>24513.83</v>
      </c>
      <c r="G76" s="58">
        <v>359</v>
      </c>
    </row>
    <row r="77" spans="2:7" x14ac:dyDescent="0.25">
      <c r="B77" s="62">
        <v>40020</v>
      </c>
      <c r="C77" s="58" t="s">
        <v>72</v>
      </c>
      <c r="D77" s="58" t="s">
        <v>164</v>
      </c>
      <c r="E77" s="94">
        <v>26531.24</v>
      </c>
      <c r="F77" s="94">
        <v>24143.43</v>
      </c>
      <c r="G77" s="58">
        <v>332</v>
      </c>
    </row>
    <row r="78" spans="2:7" x14ac:dyDescent="0.25">
      <c r="B78" s="62">
        <v>39952</v>
      </c>
      <c r="C78" s="58" t="s">
        <v>72</v>
      </c>
      <c r="D78" s="58" t="s">
        <v>164</v>
      </c>
      <c r="E78" s="94">
        <v>39197.870000000003</v>
      </c>
      <c r="F78" s="94">
        <v>34494.129999999997</v>
      </c>
      <c r="G78" s="58">
        <v>394</v>
      </c>
    </row>
    <row r="79" spans="2:7" x14ac:dyDescent="0.25">
      <c r="B79" s="62">
        <v>39450</v>
      </c>
      <c r="C79" s="58" t="s">
        <v>72</v>
      </c>
      <c r="D79" s="58" t="s">
        <v>164</v>
      </c>
      <c r="E79" s="94">
        <v>17532.79</v>
      </c>
      <c r="F79" s="94">
        <v>15954.84</v>
      </c>
      <c r="G79" s="58">
        <v>508</v>
      </c>
    </row>
    <row r="80" spans="2:7" x14ac:dyDescent="0.25">
      <c r="B80" s="62">
        <v>40518</v>
      </c>
      <c r="C80" s="58" t="s">
        <v>72</v>
      </c>
      <c r="D80" s="58" t="s">
        <v>164</v>
      </c>
      <c r="E80" s="94">
        <v>20320.79</v>
      </c>
      <c r="F80" s="94">
        <v>17882.3</v>
      </c>
      <c r="G80" s="58">
        <v>541</v>
      </c>
    </row>
    <row r="81" spans="2:7" x14ac:dyDescent="0.25">
      <c r="B81" s="62">
        <v>40144</v>
      </c>
      <c r="C81" s="58" t="s">
        <v>72</v>
      </c>
      <c r="D81" s="58" t="s">
        <v>175</v>
      </c>
      <c r="E81" s="94">
        <v>19126.97</v>
      </c>
      <c r="F81" s="94">
        <v>17405.54</v>
      </c>
      <c r="G81" s="58">
        <v>201</v>
      </c>
    </row>
    <row r="82" spans="2:7" x14ac:dyDescent="0.25">
      <c r="B82" s="62">
        <v>40355</v>
      </c>
      <c r="C82" s="58" t="s">
        <v>72</v>
      </c>
      <c r="D82" s="58" t="s">
        <v>175</v>
      </c>
      <c r="E82" s="94">
        <v>37436.550000000003</v>
      </c>
      <c r="F82" s="94">
        <v>34067.26</v>
      </c>
      <c r="G82" s="58">
        <v>361</v>
      </c>
    </row>
    <row r="83" spans="2:7" x14ac:dyDescent="0.25">
      <c r="B83" s="62">
        <v>40377</v>
      </c>
      <c r="C83" s="58" t="s">
        <v>72</v>
      </c>
      <c r="D83" s="58" t="s">
        <v>165</v>
      </c>
      <c r="E83" s="94">
        <v>20347.45</v>
      </c>
      <c r="F83" s="94">
        <v>18516.18</v>
      </c>
      <c r="G83" s="58">
        <v>179</v>
      </c>
    </row>
    <row r="84" spans="2:7" x14ac:dyDescent="0.25">
      <c r="B84" s="62">
        <v>39813</v>
      </c>
      <c r="C84" s="58" t="s">
        <v>72</v>
      </c>
      <c r="D84" s="58" t="s">
        <v>165</v>
      </c>
      <c r="E84" s="94">
        <v>24602.68</v>
      </c>
      <c r="F84" s="94">
        <v>22388.44</v>
      </c>
      <c r="G84" s="58">
        <v>413</v>
      </c>
    </row>
    <row r="85" spans="2:7" x14ac:dyDescent="0.25">
      <c r="B85" s="62">
        <v>40173</v>
      </c>
      <c r="C85" s="58" t="s">
        <v>72</v>
      </c>
      <c r="D85" s="58" t="s">
        <v>165</v>
      </c>
      <c r="E85" s="94">
        <v>31250.89</v>
      </c>
      <c r="F85" s="94">
        <v>27500.78</v>
      </c>
      <c r="G85" s="58">
        <v>482</v>
      </c>
    </row>
    <row r="86" spans="2:7" x14ac:dyDescent="0.25">
      <c r="B86" s="62">
        <v>40324</v>
      </c>
      <c r="C86" s="58" t="s">
        <v>72</v>
      </c>
      <c r="D86" s="58" t="s">
        <v>166</v>
      </c>
      <c r="E86" s="94">
        <v>28484.799999999999</v>
      </c>
      <c r="F86" s="94">
        <v>25066.62</v>
      </c>
      <c r="G86" s="58">
        <v>387</v>
      </c>
    </row>
    <row r="87" spans="2:7" x14ac:dyDescent="0.25">
      <c r="B87" s="62">
        <v>39806</v>
      </c>
      <c r="C87" s="58" t="s">
        <v>72</v>
      </c>
      <c r="D87" s="58" t="s">
        <v>166</v>
      </c>
      <c r="E87" s="94">
        <v>24240.61</v>
      </c>
      <c r="F87" s="94">
        <v>21331.74</v>
      </c>
      <c r="G87" s="58">
        <v>397</v>
      </c>
    </row>
    <row r="88" spans="2:7" x14ac:dyDescent="0.25">
      <c r="B88" s="62">
        <v>40328</v>
      </c>
      <c r="C88" s="58" t="s">
        <v>72</v>
      </c>
      <c r="D88" s="58" t="s">
        <v>176</v>
      </c>
      <c r="E88" s="94">
        <v>16415.22</v>
      </c>
      <c r="F88" s="94">
        <v>14937.85</v>
      </c>
      <c r="G88" s="58">
        <v>9</v>
      </c>
    </row>
    <row r="89" spans="2:7" x14ac:dyDescent="0.25">
      <c r="B89" s="62">
        <v>39681</v>
      </c>
      <c r="C89" s="58" t="s">
        <v>72</v>
      </c>
      <c r="D89" s="58" t="s">
        <v>176</v>
      </c>
      <c r="E89" s="94">
        <v>20928.75</v>
      </c>
      <c r="F89" s="94">
        <v>18417.3</v>
      </c>
      <c r="G89" s="58">
        <v>71</v>
      </c>
    </row>
    <row r="90" spans="2:7" x14ac:dyDescent="0.25">
      <c r="B90" s="62">
        <v>39865</v>
      </c>
      <c r="C90" s="58" t="s">
        <v>72</v>
      </c>
      <c r="D90" s="58" t="s">
        <v>177</v>
      </c>
      <c r="E90" s="94">
        <v>30967.73</v>
      </c>
      <c r="F90" s="94">
        <v>27251.599999999999</v>
      </c>
      <c r="G90" s="58">
        <v>115</v>
      </c>
    </row>
    <row r="91" spans="2:7" x14ac:dyDescent="0.25">
      <c r="B91" s="62">
        <v>40369</v>
      </c>
      <c r="C91" s="58" t="s">
        <v>72</v>
      </c>
      <c r="D91" s="58" t="s">
        <v>177</v>
      </c>
      <c r="E91" s="94">
        <v>21684.3</v>
      </c>
      <c r="F91" s="94">
        <v>19732.71</v>
      </c>
      <c r="G91" s="58">
        <v>146</v>
      </c>
    </row>
    <row r="92" spans="2:7" x14ac:dyDescent="0.25">
      <c r="B92" s="62">
        <v>39658</v>
      </c>
      <c r="C92" s="58" t="s">
        <v>72</v>
      </c>
      <c r="D92" s="58" t="s">
        <v>177</v>
      </c>
      <c r="E92" s="94">
        <v>29978.47</v>
      </c>
      <c r="F92" s="94">
        <v>26381.05</v>
      </c>
      <c r="G92" s="58">
        <v>172</v>
      </c>
    </row>
    <row r="93" spans="2:7" x14ac:dyDescent="0.25">
      <c r="B93" s="62">
        <v>40514</v>
      </c>
      <c r="C93" s="58" t="s">
        <v>72</v>
      </c>
      <c r="D93" s="58" t="s">
        <v>177</v>
      </c>
      <c r="E93" s="94">
        <v>36244.050000000003</v>
      </c>
      <c r="F93" s="94">
        <v>31894.76</v>
      </c>
      <c r="G93" s="58">
        <v>311</v>
      </c>
    </row>
    <row r="94" spans="2:7" x14ac:dyDescent="0.25">
      <c r="B94" s="62">
        <v>40340</v>
      </c>
      <c r="C94" s="58" t="s">
        <v>72</v>
      </c>
      <c r="D94" s="58" t="s">
        <v>167</v>
      </c>
      <c r="E94" s="94">
        <v>17647.38</v>
      </c>
      <c r="F94" s="94">
        <v>16059.12</v>
      </c>
      <c r="G94" s="58">
        <v>138</v>
      </c>
    </row>
    <row r="95" spans="2:7" x14ac:dyDescent="0.25">
      <c r="B95" s="62">
        <v>39510</v>
      </c>
      <c r="C95" s="58" t="s">
        <v>72</v>
      </c>
      <c r="D95" s="58" t="s">
        <v>178</v>
      </c>
      <c r="E95" s="94">
        <v>22706.639999999999</v>
      </c>
      <c r="F95" s="94">
        <v>20663.04</v>
      </c>
      <c r="G95" s="58">
        <v>95</v>
      </c>
    </row>
    <row r="96" spans="2:7" x14ac:dyDescent="0.25">
      <c r="B96" s="62">
        <v>39952</v>
      </c>
      <c r="C96" s="58" t="s">
        <v>72</v>
      </c>
      <c r="D96" s="58" t="s">
        <v>168</v>
      </c>
      <c r="E96" s="94">
        <v>31858.58</v>
      </c>
      <c r="F96" s="94">
        <v>28035.55</v>
      </c>
      <c r="G96" s="58">
        <v>75</v>
      </c>
    </row>
    <row r="97" spans="2:7" x14ac:dyDescent="0.25">
      <c r="B97" s="62">
        <v>39808</v>
      </c>
      <c r="C97" s="58" t="s">
        <v>72</v>
      </c>
      <c r="D97" s="58" t="s">
        <v>168</v>
      </c>
      <c r="E97" s="94">
        <v>38432.339999999997</v>
      </c>
      <c r="F97" s="94">
        <v>34973.43</v>
      </c>
      <c r="G97" s="58">
        <v>150</v>
      </c>
    </row>
    <row r="98" spans="2:7" x14ac:dyDescent="0.25">
      <c r="B98" s="62">
        <v>40442</v>
      </c>
      <c r="C98" s="58" t="s">
        <v>72</v>
      </c>
      <c r="D98" s="58" t="s">
        <v>169</v>
      </c>
      <c r="E98" s="94">
        <v>23149.03</v>
      </c>
      <c r="F98" s="94">
        <v>20371.150000000001</v>
      </c>
      <c r="G98" s="58">
        <v>36</v>
      </c>
    </row>
    <row r="99" spans="2:7" x14ac:dyDescent="0.25">
      <c r="B99" s="62">
        <v>39983</v>
      </c>
      <c r="C99" s="58" t="s">
        <v>72</v>
      </c>
      <c r="D99" s="58" t="s">
        <v>169</v>
      </c>
      <c r="E99" s="94">
        <v>25468.85</v>
      </c>
      <c r="F99" s="94">
        <v>23176.65</v>
      </c>
      <c r="G99" s="58">
        <v>137</v>
      </c>
    </row>
    <row r="100" spans="2:7" x14ac:dyDescent="0.25">
      <c r="B100" s="62">
        <v>39559</v>
      </c>
      <c r="C100" s="58" t="s">
        <v>72</v>
      </c>
      <c r="D100" s="58" t="s">
        <v>170</v>
      </c>
      <c r="E100" s="94">
        <v>33255.68</v>
      </c>
      <c r="F100" s="94">
        <v>30262.67</v>
      </c>
      <c r="G100" s="58">
        <v>43</v>
      </c>
    </row>
    <row r="101" spans="2:7" x14ac:dyDescent="0.25">
      <c r="B101" s="62">
        <v>39587</v>
      </c>
      <c r="C101" s="58" t="s">
        <v>72</v>
      </c>
      <c r="D101" s="58" t="s">
        <v>170</v>
      </c>
      <c r="E101" s="94">
        <v>29587.45</v>
      </c>
      <c r="F101" s="94">
        <v>26036.959999999999</v>
      </c>
      <c r="G101" s="58">
        <v>463</v>
      </c>
    </row>
    <row r="102" spans="2:7" x14ac:dyDescent="0.25">
      <c r="B102" s="62">
        <v>40453</v>
      </c>
      <c r="C102" s="58" t="s">
        <v>72</v>
      </c>
      <c r="D102" s="58" t="s">
        <v>171</v>
      </c>
      <c r="E102" s="94">
        <v>19398.52</v>
      </c>
      <c r="F102" s="94">
        <v>17070.7</v>
      </c>
      <c r="G102" s="58">
        <v>85</v>
      </c>
    </row>
    <row r="103" spans="2:7" x14ac:dyDescent="0.25">
      <c r="B103" s="62">
        <v>39591</v>
      </c>
      <c r="C103" s="58" t="s">
        <v>72</v>
      </c>
      <c r="D103" s="58" t="s">
        <v>179</v>
      </c>
      <c r="E103" s="94">
        <v>21303.279999999999</v>
      </c>
      <c r="F103" s="94">
        <v>19385.98</v>
      </c>
      <c r="G103" s="58">
        <v>426</v>
      </c>
    </row>
    <row r="104" spans="2:7" x14ac:dyDescent="0.25">
      <c r="B104" s="62">
        <v>40536</v>
      </c>
      <c r="C104" s="58" t="s">
        <v>72</v>
      </c>
      <c r="D104" s="58" t="s">
        <v>172</v>
      </c>
      <c r="E104" s="94">
        <v>29011.87</v>
      </c>
      <c r="F104" s="94">
        <v>25530.45</v>
      </c>
      <c r="G104" s="58">
        <v>295</v>
      </c>
    </row>
    <row r="105" spans="2:7" x14ac:dyDescent="0.25">
      <c r="B105" s="62">
        <v>39504</v>
      </c>
      <c r="C105" s="58" t="s">
        <v>75</v>
      </c>
      <c r="D105" s="58" t="s">
        <v>159</v>
      </c>
      <c r="E105" s="94">
        <v>18243.400000000001</v>
      </c>
      <c r="F105" s="94">
        <v>16966.36</v>
      </c>
      <c r="G105" s="58">
        <v>70</v>
      </c>
    </row>
    <row r="106" spans="2:7" x14ac:dyDescent="0.25">
      <c r="B106" s="62">
        <v>39815</v>
      </c>
      <c r="C106" s="58" t="s">
        <v>75</v>
      </c>
      <c r="D106" s="58" t="s">
        <v>159</v>
      </c>
      <c r="E106" s="94">
        <v>33813.43</v>
      </c>
      <c r="F106" s="94">
        <v>31446.49</v>
      </c>
      <c r="G106" s="58">
        <v>293</v>
      </c>
    </row>
    <row r="107" spans="2:7" x14ac:dyDescent="0.25">
      <c r="B107" s="62">
        <v>40040</v>
      </c>
      <c r="C107" s="58" t="s">
        <v>75</v>
      </c>
      <c r="D107" s="58" t="s">
        <v>159</v>
      </c>
      <c r="E107" s="94">
        <v>16527.7</v>
      </c>
      <c r="F107" s="94">
        <v>15370.76</v>
      </c>
      <c r="G107" s="58">
        <v>511</v>
      </c>
    </row>
    <row r="108" spans="2:7" x14ac:dyDescent="0.25">
      <c r="B108" s="62">
        <v>39848</v>
      </c>
      <c r="C108" s="58" t="s">
        <v>75</v>
      </c>
      <c r="D108" s="58" t="s">
        <v>160</v>
      </c>
      <c r="E108" s="94">
        <v>17780.060000000001</v>
      </c>
      <c r="F108" s="94">
        <v>16535.46</v>
      </c>
      <c r="G108" s="58">
        <v>378</v>
      </c>
    </row>
    <row r="109" spans="2:7" x14ac:dyDescent="0.25">
      <c r="B109" s="62">
        <v>40503</v>
      </c>
      <c r="C109" s="58" t="s">
        <v>75</v>
      </c>
      <c r="D109" s="58" t="s">
        <v>160</v>
      </c>
      <c r="E109" s="94">
        <v>34534.589999999997</v>
      </c>
      <c r="F109" s="94">
        <v>32117.17</v>
      </c>
      <c r="G109" s="58">
        <v>487</v>
      </c>
    </row>
    <row r="110" spans="2:7" x14ac:dyDescent="0.25">
      <c r="B110" s="62">
        <v>40378</v>
      </c>
      <c r="C110" s="58" t="s">
        <v>75</v>
      </c>
      <c r="D110" s="58" t="s">
        <v>173</v>
      </c>
      <c r="E110" s="94">
        <v>32557.81</v>
      </c>
      <c r="F110" s="94">
        <v>30278.76</v>
      </c>
      <c r="G110" s="58">
        <v>2</v>
      </c>
    </row>
    <row r="111" spans="2:7" x14ac:dyDescent="0.25">
      <c r="B111" s="62">
        <v>40491</v>
      </c>
      <c r="C111" s="58" t="s">
        <v>75</v>
      </c>
      <c r="D111" s="58" t="s">
        <v>173</v>
      </c>
      <c r="E111" s="94">
        <v>27204.91</v>
      </c>
      <c r="F111" s="94">
        <v>25300.57</v>
      </c>
      <c r="G111" s="58">
        <v>8</v>
      </c>
    </row>
    <row r="112" spans="2:7" x14ac:dyDescent="0.25">
      <c r="B112" s="62">
        <v>39712</v>
      </c>
      <c r="C112" s="58" t="s">
        <v>75</v>
      </c>
      <c r="D112" s="58" t="s">
        <v>173</v>
      </c>
      <c r="E112" s="94">
        <v>19962.509999999998</v>
      </c>
      <c r="F112" s="94">
        <v>18565.13</v>
      </c>
      <c r="G112" s="58">
        <v>400</v>
      </c>
    </row>
    <row r="113" spans="2:7" x14ac:dyDescent="0.25">
      <c r="B113" s="62">
        <v>39831</v>
      </c>
      <c r="C113" s="58" t="s">
        <v>75</v>
      </c>
      <c r="D113" s="58" t="s">
        <v>161</v>
      </c>
      <c r="E113" s="94">
        <v>29823.61</v>
      </c>
      <c r="F113" s="94">
        <v>27735.96</v>
      </c>
      <c r="G113" s="58">
        <v>522</v>
      </c>
    </row>
    <row r="114" spans="2:7" x14ac:dyDescent="0.25">
      <c r="B114" s="62">
        <v>40044</v>
      </c>
      <c r="C114" s="58" t="s">
        <v>75</v>
      </c>
      <c r="D114" s="58" t="s">
        <v>162</v>
      </c>
      <c r="E114" s="94">
        <v>21822.41</v>
      </c>
      <c r="F114" s="94">
        <v>20294.84</v>
      </c>
      <c r="G114" s="58">
        <v>431</v>
      </c>
    </row>
    <row r="115" spans="2:7" x14ac:dyDescent="0.25">
      <c r="B115" s="62">
        <v>40065</v>
      </c>
      <c r="C115" s="58" t="s">
        <v>75</v>
      </c>
      <c r="D115" s="58" t="s">
        <v>162</v>
      </c>
      <c r="E115" s="94">
        <v>31256.51</v>
      </c>
      <c r="F115" s="94">
        <v>29068.55</v>
      </c>
      <c r="G115" s="58">
        <v>552</v>
      </c>
    </row>
    <row r="116" spans="2:7" x14ac:dyDescent="0.25">
      <c r="B116" s="62">
        <v>40496</v>
      </c>
      <c r="C116" s="58" t="s">
        <v>75</v>
      </c>
      <c r="D116" s="58" t="s">
        <v>174</v>
      </c>
      <c r="E116" s="94">
        <v>20255.21</v>
      </c>
      <c r="F116" s="94">
        <v>18837.349999999999</v>
      </c>
      <c r="G116" s="58">
        <v>451</v>
      </c>
    </row>
    <row r="117" spans="2:7" x14ac:dyDescent="0.25">
      <c r="B117" s="62">
        <v>39678</v>
      </c>
      <c r="C117" s="58" t="s">
        <v>75</v>
      </c>
      <c r="D117" s="58" t="s">
        <v>164</v>
      </c>
      <c r="E117" s="94">
        <v>28079.53</v>
      </c>
      <c r="F117" s="94">
        <v>26113.96</v>
      </c>
      <c r="G117" s="58">
        <v>188</v>
      </c>
    </row>
    <row r="118" spans="2:7" x14ac:dyDescent="0.25">
      <c r="B118" s="62">
        <v>39471</v>
      </c>
      <c r="C118" s="58" t="s">
        <v>75</v>
      </c>
      <c r="D118" s="58" t="s">
        <v>164</v>
      </c>
      <c r="E118" s="94">
        <v>29654.959999999999</v>
      </c>
      <c r="F118" s="94">
        <v>27579.11</v>
      </c>
      <c r="G118" s="58">
        <v>520</v>
      </c>
    </row>
    <row r="119" spans="2:7" x14ac:dyDescent="0.25">
      <c r="B119" s="62">
        <v>39706</v>
      </c>
      <c r="C119" s="58" t="s">
        <v>75</v>
      </c>
      <c r="D119" s="58" t="s">
        <v>175</v>
      </c>
      <c r="E119" s="94">
        <v>30396.9</v>
      </c>
      <c r="F119" s="94">
        <v>28269.119999999999</v>
      </c>
      <c r="G119" s="58">
        <v>60</v>
      </c>
    </row>
    <row r="120" spans="2:7" x14ac:dyDescent="0.25">
      <c r="B120" s="62">
        <v>39502</v>
      </c>
      <c r="C120" s="58" t="s">
        <v>75</v>
      </c>
      <c r="D120" s="58" t="s">
        <v>175</v>
      </c>
      <c r="E120" s="94">
        <v>27142.33</v>
      </c>
      <c r="F120" s="94">
        <v>25242.37</v>
      </c>
      <c r="G120" s="58">
        <v>284</v>
      </c>
    </row>
    <row r="121" spans="2:7" x14ac:dyDescent="0.25">
      <c r="B121" s="62">
        <v>39615</v>
      </c>
      <c r="C121" s="58" t="s">
        <v>75</v>
      </c>
      <c r="D121" s="58" t="s">
        <v>175</v>
      </c>
      <c r="E121" s="94">
        <v>22992.560000000001</v>
      </c>
      <c r="F121" s="94">
        <v>21383.08</v>
      </c>
      <c r="G121" s="58">
        <v>290</v>
      </c>
    </row>
    <row r="122" spans="2:7" x14ac:dyDescent="0.25">
      <c r="B122" s="62">
        <v>40251</v>
      </c>
      <c r="C122" s="58" t="s">
        <v>75</v>
      </c>
      <c r="D122" s="58" t="s">
        <v>165</v>
      </c>
      <c r="E122" s="94">
        <v>16954.59</v>
      </c>
      <c r="F122" s="94">
        <v>15767.77</v>
      </c>
      <c r="G122" s="58">
        <v>163</v>
      </c>
    </row>
    <row r="123" spans="2:7" x14ac:dyDescent="0.25">
      <c r="B123" s="62">
        <v>40073</v>
      </c>
      <c r="C123" s="58" t="s">
        <v>75</v>
      </c>
      <c r="D123" s="58" t="s">
        <v>165</v>
      </c>
      <c r="E123" s="94">
        <v>19992.849999999999</v>
      </c>
      <c r="F123" s="94">
        <v>18593.349999999999</v>
      </c>
      <c r="G123" s="58">
        <v>407</v>
      </c>
    </row>
    <row r="124" spans="2:7" x14ac:dyDescent="0.25">
      <c r="B124" s="62">
        <v>39654</v>
      </c>
      <c r="C124" s="58" t="s">
        <v>75</v>
      </c>
      <c r="D124" s="58" t="s">
        <v>165</v>
      </c>
      <c r="E124" s="94">
        <v>33881.300000000003</v>
      </c>
      <c r="F124" s="94">
        <v>31509.61</v>
      </c>
      <c r="G124" s="58">
        <v>416</v>
      </c>
    </row>
    <row r="125" spans="2:7" x14ac:dyDescent="0.25">
      <c r="B125" s="62">
        <v>40295</v>
      </c>
      <c r="C125" s="58" t="s">
        <v>75</v>
      </c>
      <c r="D125" s="58" t="s">
        <v>166</v>
      </c>
      <c r="E125" s="94">
        <v>20608.79</v>
      </c>
      <c r="F125" s="94">
        <v>19166.169999999998</v>
      </c>
      <c r="G125" s="58">
        <v>81</v>
      </c>
    </row>
    <row r="126" spans="2:7" x14ac:dyDescent="0.25">
      <c r="B126" s="62">
        <v>39848</v>
      </c>
      <c r="C126" s="58" t="s">
        <v>75</v>
      </c>
      <c r="D126" s="58" t="s">
        <v>176</v>
      </c>
      <c r="E126" s="94">
        <v>15598.21</v>
      </c>
      <c r="F126" s="94">
        <v>14506.34</v>
      </c>
      <c r="G126" s="58">
        <v>123</v>
      </c>
    </row>
    <row r="127" spans="2:7" x14ac:dyDescent="0.25">
      <c r="B127" s="62">
        <v>40514</v>
      </c>
      <c r="C127" s="58" t="s">
        <v>75</v>
      </c>
      <c r="D127" s="58" t="s">
        <v>180</v>
      </c>
      <c r="E127" s="94">
        <v>15430.17</v>
      </c>
      <c r="F127" s="94">
        <v>14350.06</v>
      </c>
      <c r="G127" s="58">
        <v>490</v>
      </c>
    </row>
    <row r="128" spans="2:7" x14ac:dyDescent="0.25">
      <c r="B128" s="62">
        <v>39899</v>
      </c>
      <c r="C128" s="58" t="s">
        <v>75</v>
      </c>
      <c r="D128" s="58" t="s">
        <v>180</v>
      </c>
      <c r="E128" s="94">
        <v>18145.61</v>
      </c>
      <c r="F128" s="94">
        <v>16875.419999999998</v>
      </c>
      <c r="G128" s="58">
        <v>497</v>
      </c>
    </row>
    <row r="129" spans="2:7" x14ac:dyDescent="0.25">
      <c r="B129" s="62">
        <v>40155</v>
      </c>
      <c r="C129" s="58" t="s">
        <v>75</v>
      </c>
      <c r="D129" s="58" t="s">
        <v>167</v>
      </c>
      <c r="E129" s="94">
        <v>27661.43</v>
      </c>
      <c r="F129" s="94">
        <v>25725.13</v>
      </c>
      <c r="G129" s="58">
        <v>58</v>
      </c>
    </row>
    <row r="130" spans="2:7" x14ac:dyDescent="0.25">
      <c r="B130" s="62">
        <v>39641</v>
      </c>
      <c r="C130" s="58" t="s">
        <v>75</v>
      </c>
      <c r="D130" s="58" t="s">
        <v>167</v>
      </c>
      <c r="E130" s="94">
        <v>30948.47</v>
      </c>
      <c r="F130" s="94">
        <v>28782.080000000002</v>
      </c>
      <c r="G130" s="58">
        <v>249</v>
      </c>
    </row>
    <row r="131" spans="2:7" x14ac:dyDescent="0.25">
      <c r="B131" s="62">
        <v>40163</v>
      </c>
      <c r="C131" s="58" t="s">
        <v>75</v>
      </c>
      <c r="D131" s="58" t="s">
        <v>178</v>
      </c>
      <c r="E131" s="94">
        <v>27499.99</v>
      </c>
      <c r="F131" s="94">
        <v>25574.99</v>
      </c>
      <c r="G131" s="58">
        <v>47</v>
      </c>
    </row>
    <row r="132" spans="2:7" x14ac:dyDescent="0.25">
      <c r="B132" s="62">
        <v>39928</v>
      </c>
      <c r="C132" s="58" t="s">
        <v>75</v>
      </c>
      <c r="D132" s="58" t="s">
        <v>178</v>
      </c>
      <c r="E132" s="94">
        <v>29402.89</v>
      </c>
      <c r="F132" s="94">
        <v>27344.69</v>
      </c>
      <c r="G132" s="58">
        <v>78</v>
      </c>
    </row>
    <row r="133" spans="2:7" x14ac:dyDescent="0.25">
      <c r="B133" s="62">
        <v>39731</v>
      </c>
      <c r="C133" s="58" t="s">
        <v>75</v>
      </c>
      <c r="D133" s="58" t="s">
        <v>168</v>
      </c>
      <c r="E133" s="94">
        <v>31908.39</v>
      </c>
      <c r="F133" s="94">
        <v>29674.799999999999</v>
      </c>
      <c r="G133" s="58">
        <v>294</v>
      </c>
    </row>
    <row r="134" spans="2:7" x14ac:dyDescent="0.25">
      <c r="B134" s="62">
        <v>39744</v>
      </c>
      <c r="C134" s="58" t="s">
        <v>75</v>
      </c>
      <c r="D134" s="58" t="s">
        <v>168</v>
      </c>
      <c r="E134" s="94">
        <v>29263.3</v>
      </c>
      <c r="F134" s="94">
        <v>27214.87</v>
      </c>
      <c r="G134" s="58">
        <v>358</v>
      </c>
    </row>
    <row r="135" spans="2:7" x14ac:dyDescent="0.25">
      <c r="B135" s="62">
        <v>39904</v>
      </c>
      <c r="C135" s="58" t="s">
        <v>75</v>
      </c>
      <c r="D135" s="58" t="s">
        <v>170</v>
      </c>
      <c r="E135" s="94">
        <v>19879.669999999998</v>
      </c>
      <c r="F135" s="94">
        <v>18488.09</v>
      </c>
      <c r="G135" s="58">
        <v>315</v>
      </c>
    </row>
    <row r="136" spans="2:7" x14ac:dyDescent="0.25">
      <c r="B136" s="62">
        <v>39604</v>
      </c>
      <c r="C136" s="58" t="s">
        <v>75</v>
      </c>
      <c r="D136" s="58" t="s">
        <v>179</v>
      </c>
      <c r="E136" s="94">
        <v>25542.63</v>
      </c>
      <c r="F136" s="94">
        <v>23754.65</v>
      </c>
      <c r="G136" s="58">
        <v>279</v>
      </c>
    </row>
    <row r="137" spans="2:7" x14ac:dyDescent="0.25">
      <c r="B137" s="62">
        <v>40176</v>
      </c>
      <c r="C137" s="58" t="s">
        <v>75</v>
      </c>
      <c r="D137" s="58" t="s">
        <v>179</v>
      </c>
      <c r="E137" s="94">
        <v>33694.36</v>
      </c>
      <c r="F137" s="94">
        <v>31335.75</v>
      </c>
      <c r="G137" s="58">
        <v>362</v>
      </c>
    </row>
    <row r="138" spans="2:7" x14ac:dyDescent="0.25">
      <c r="B138" s="62">
        <v>39784</v>
      </c>
      <c r="C138" s="58" t="s">
        <v>75</v>
      </c>
      <c r="D138" s="58" t="s">
        <v>172</v>
      </c>
      <c r="E138" s="94">
        <v>31980.62</v>
      </c>
      <c r="F138" s="94">
        <v>29741.98</v>
      </c>
      <c r="G138" s="58">
        <v>31</v>
      </c>
    </row>
    <row r="139" spans="2:7" x14ac:dyDescent="0.25">
      <c r="B139" s="62">
        <v>40389</v>
      </c>
      <c r="C139" s="58" t="s">
        <v>71</v>
      </c>
      <c r="D139" s="58" t="s">
        <v>159</v>
      </c>
      <c r="E139" s="94">
        <v>33509.17</v>
      </c>
      <c r="F139" s="94">
        <v>28482.79</v>
      </c>
      <c r="G139" s="58">
        <v>61</v>
      </c>
    </row>
    <row r="140" spans="2:7" x14ac:dyDescent="0.25">
      <c r="B140" s="62">
        <v>40498</v>
      </c>
      <c r="C140" s="58" t="s">
        <v>71</v>
      </c>
      <c r="D140" s="58" t="s">
        <v>159</v>
      </c>
      <c r="E140" s="94">
        <v>21438.68</v>
      </c>
      <c r="F140" s="94">
        <v>18866.04</v>
      </c>
      <c r="G140" s="58">
        <v>133</v>
      </c>
    </row>
    <row r="141" spans="2:7" x14ac:dyDescent="0.25">
      <c r="B141" s="62">
        <v>39784</v>
      </c>
      <c r="C141" s="58" t="s">
        <v>71</v>
      </c>
      <c r="D141" s="58" t="s">
        <v>159</v>
      </c>
      <c r="E141" s="94">
        <v>22316.31</v>
      </c>
      <c r="F141" s="94">
        <v>18968.86</v>
      </c>
      <c r="G141" s="58">
        <v>206</v>
      </c>
    </row>
    <row r="142" spans="2:7" x14ac:dyDescent="0.25">
      <c r="B142" s="62">
        <v>39808</v>
      </c>
      <c r="C142" s="58" t="s">
        <v>71</v>
      </c>
      <c r="D142" s="58" t="s">
        <v>159</v>
      </c>
      <c r="E142" s="94">
        <v>22398.63</v>
      </c>
      <c r="F142" s="94">
        <v>20606.740000000002</v>
      </c>
      <c r="G142" s="58">
        <v>412</v>
      </c>
    </row>
    <row r="143" spans="2:7" x14ac:dyDescent="0.25">
      <c r="B143" s="62">
        <v>40319</v>
      </c>
      <c r="C143" s="58" t="s">
        <v>71</v>
      </c>
      <c r="D143" s="58" t="s">
        <v>159</v>
      </c>
      <c r="E143" s="94">
        <v>26590.75</v>
      </c>
      <c r="F143" s="94">
        <v>24463.49</v>
      </c>
      <c r="G143" s="58">
        <v>419</v>
      </c>
    </row>
    <row r="144" spans="2:7" x14ac:dyDescent="0.25">
      <c r="B144" s="62">
        <v>39911</v>
      </c>
      <c r="C144" s="58" t="s">
        <v>71</v>
      </c>
      <c r="D144" s="58" t="s">
        <v>159</v>
      </c>
      <c r="E144" s="94">
        <v>30880.23</v>
      </c>
      <c r="F144" s="94">
        <v>28409.81</v>
      </c>
      <c r="G144" s="58">
        <v>456</v>
      </c>
    </row>
    <row r="145" spans="2:7" x14ac:dyDescent="0.25">
      <c r="B145" s="62">
        <v>39580</v>
      </c>
      <c r="C145" s="58" t="s">
        <v>71</v>
      </c>
      <c r="D145" s="58" t="s">
        <v>159</v>
      </c>
      <c r="E145" s="94">
        <v>20350.52</v>
      </c>
      <c r="F145" s="94">
        <v>17297.939999999999</v>
      </c>
      <c r="G145" s="58">
        <v>477</v>
      </c>
    </row>
    <row r="146" spans="2:7" x14ac:dyDescent="0.25">
      <c r="B146" s="62">
        <v>39866</v>
      </c>
      <c r="C146" s="58" t="s">
        <v>71</v>
      </c>
      <c r="D146" s="58" t="s">
        <v>159</v>
      </c>
      <c r="E146" s="94">
        <v>43108.62</v>
      </c>
      <c r="F146" s="94">
        <v>37935.589999999997</v>
      </c>
      <c r="G146" s="58">
        <v>536</v>
      </c>
    </row>
    <row r="147" spans="2:7" x14ac:dyDescent="0.25">
      <c r="B147" s="62">
        <v>40129</v>
      </c>
      <c r="C147" s="58" t="s">
        <v>71</v>
      </c>
      <c r="D147" s="58" t="s">
        <v>160</v>
      </c>
      <c r="E147" s="94">
        <v>26235.72</v>
      </c>
      <c r="F147" s="94">
        <v>23087.43</v>
      </c>
      <c r="G147" s="58">
        <v>16</v>
      </c>
    </row>
    <row r="148" spans="2:7" x14ac:dyDescent="0.25">
      <c r="B148" s="62">
        <v>40339</v>
      </c>
      <c r="C148" s="58" t="s">
        <v>71</v>
      </c>
      <c r="D148" s="58" t="s">
        <v>160</v>
      </c>
      <c r="E148" s="94">
        <v>30358.78</v>
      </c>
      <c r="F148" s="94">
        <v>26715.73</v>
      </c>
      <c r="G148" s="58">
        <v>48</v>
      </c>
    </row>
    <row r="149" spans="2:7" x14ac:dyDescent="0.25">
      <c r="B149" s="62">
        <v>40364</v>
      </c>
      <c r="C149" s="58" t="s">
        <v>71</v>
      </c>
      <c r="D149" s="58" t="s">
        <v>160</v>
      </c>
      <c r="E149" s="94">
        <v>23471.48</v>
      </c>
      <c r="F149" s="94">
        <v>19950.759999999998</v>
      </c>
      <c r="G149" s="58">
        <v>54</v>
      </c>
    </row>
    <row r="150" spans="2:7" x14ac:dyDescent="0.25">
      <c r="B150" s="62">
        <v>39993</v>
      </c>
      <c r="C150" s="58" t="s">
        <v>71</v>
      </c>
      <c r="D150" s="58" t="s">
        <v>160</v>
      </c>
      <c r="E150" s="94">
        <v>26518.53</v>
      </c>
      <c r="F150" s="94">
        <v>24397.05</v>
      </c>
      <c r="G150" s="58">
        <v>84</v>
      </c>
    </row>
    <row r="151" spans="2:7" x14ac:dyDescent="0.25">
      <c r="B151" s="62">
        <v>39984</v>
      </c>
      <c r="C151" s="58" t="s">
        <v>71</v>
      </c>
      <c r="D151" s="58" t="s">
        <v>160</v>
      </c>
      <c r="E151" s="94">
        <v>31572.55</v>
      </c>
      <c r="F151" s="94">
        <v>29046.75</v>
      </c>
      <c r="G151" s="58">
        <v>89</v>
      </c>
    </row>
    <row r="152" spans="2:7" x14ac:dyDescent="0.25">
      <c r="B152" s="62">
        <v>39449</v>
      </c>
      <c r="C152" s="58" t="s">
        <v>71</v>
      </c>
      <c r="D152" s="58" t="s">
        <v>160</v>
      </c>
      <c r="E152" s="94">
        <v>23183.43</v>
      </c>
      <c r="F152" s="94">
        <v>20401.419999999998</v>
      </c>
      <c r="G152" s="58">
        <v>145</v>
      </c>
    </row>
    <row r="153" spans="2:7" x14ac:dyDescent="0.25">
      <c r="B153" s="62">
        <v>40169</v>
      </c>
      <c r="C153" s="58" t="s">
        <v>71</v>
      </c>
      <c r="D153" s="58" t="s">
        <v>160</v>
      </c>
      <c r="E153" s="94">
        <v>34580.65</v>
      </c>
      <c r="F153" s="94">
        <v>29393.55</v>
      </c>
      <c r="G153" s="58">
        <v>151</v>
      </c>
    </row>
    <row r="154" spans="2:7" x14ac:dyDescent="0.25">
      <c r="B154" s="62">
        <v>40532</v>
      </c>
      <c r="C154" s="58" t="s">
        <v>71</v>
      </c>
      <c r="D154" s="58" t="s">
        <v>160</v>
      </c>
      <c r="E154" s="94">
        <v>33514.18</v>
      </c>
      <c r="F154" s="94">
        <v>28487.05</v>
      </c>
      <c r="G154" s="58">
        <v>187</v>
      </c>
    </row>
    <row r="155" spans="2:7" x14ac:dyDescent="0.25">
      <c r="B155" s="62">
        <v>40490</v>
      </c>
      <c r="C155" s="58" t="s">
        <v>71</v>
      </c>
      <c r="D155" s="58" t="s">
        <v>160</v>
      </c>
      <c r="E155" s="94">
        <v>24682.59</v>
      </c>
      <c r="F155" s="94">
        <v>20980.2</v>
      </c>
      <c r="G155" s="58">
        <v>297</v>
      </c>
    </row>
    <row r="156" spans="2:7" x14ac:dyDescent="0.25">
      <c r="B156" s="62">
        <v>40263</v>
      </c>
      <c r="C156" s="58" t="s">
        <v>71</v>
      </c>
      <c r="D156" s="58" t="s">
        <v>160</v>
      </c>
      <c r="E156" s="94">
        <v>32854.9</v>
      </c>
      <c r="F156" s="94">
        <v>28912.31</v>
      </c>
      <c r="G156" s="58">
        <v>382</v>
      </c>
    </row>
    <row r="157" spans="2:7" x14ac:dyDescent="0.25">
      <c r="B157" s="62">
        <v>39502</v>
      </c>
      <c r="C157" s="58" t="s">
        <v>71</v>
      </c>
      <c r="D157" s="58" t="s">
        <v>160</v>
      </c>
      <c r="E157" s="94">
        <v>33837.22</v>
      </c>
      <c r="F157" s="94">
        <v>29776.75</v>
      </c>
      <c r="G157" s="58">
        <v>417</v>
      </c>
    </row>
    <row r="158" spans="2:7" x14ac:dyDescent="0.25">
      <c r="B158" s="62">
        <v>39467</v>
      </c>
      <c r="C158" s="58" t="s">
        <v>71</v>
      </c>
      <c r="D158" s="58" t="s">
        <v>160</v>
      </c>
      <c r="E158" s="94">
        <v>32488.52</v>
      </c>
      <c r="F158" s="94">
        <v>29889.439999999999</v>
      </c>
      <c r="G158" s="58">
        <v>418</v>
      </c>
    </row>
    <row r="159" spans="2:7" x14ac:dyDescent="0.25">
      <c r="B159" s="62">
        <v>40275</v>
      </c>
      <c r="C159" s="58" t="s">
        <v>71</v>
      </c>
      <c r="D159" s="58" t="s">
        <v>160</v>
      </c>
      <c r="E159" s="94">
        <v>20225.84</v>
      </c>
      <c r="F159" s="94">
        <v>18607.77</v>
      </c>
      <c r="G159" s="58">
        <v>424</v>
      </c>
    </row>
    <row r="160" spans="2:7" x14ac:dyDescent="0.25">
      <c r="B160" s="62">
        <v>40092</v>
      </c>
      <c r="C160" s="58" t="s">
        <v>71</v>
      </c>
      <c r="D160" s="58" t="s">
        <v>160</v>
      </c>
      <c r="E160" s="94">
        <v>24483.17</v>
      </c>
      <c r="F160" s="94">
        <v>20810.689999999999</v>
      </c>
      <c r="G160" s="58">
        <v>464</v>
      </c>
    </row>
    <row r="161" spans="2:7" x14ac:dyDescent="0.25">
      <c r="B161" s="62">
        <v>39978</v>
      </c>
      <c r="C161" s="58" t="s">
        <v>71</v>
      </c>
      <c r="D161" s="58" t="s">
        <v>160</v>
      </c>
      <c r="E161" s="94">
        <v>21206.84</v>
      </c>
      <c r="F161" s="94">
        <v>18025.810000000001</v>
      </c>
      <c r="G161" s="58">
        <v>549</v>
      </c>
    </row>
    <row r="162" spans="2:7" x14ac:dyDescent="0.25">
      <c r="B162" s="62">
        <v>39825</v>
      </c>
      <c r="C162" s="58" t="s">
        <v>71</v>
      </c>
      <c r="D162" s="58" t="s">
        <v>160</v>
      </c>
      <c r="E162" s="94">
        <v>26014.04</v>
      </c>
      <c r="F162" s="94">
        <v>22892.36</v>
      </c>
      <c r="G162" s="58">
        <v>560</v>
      </c>
    </row>
    <row r="163" spans="2:7" x14ac:dyDescent="0.25">
      <c r="B163" s="62">
        <v>40263</v>
      </c>
      <c r="C163" s="58" t="s">
        <v>71</v>
      </c>
      <c r="D163" s="58" t="s">
        <v>173</v>
      </c>
      <c r="E163" s="94">
        <v>29307.08</v>
      </c>
      <c r="F163" s="94">
        <v>25790.23</v>
      </c>
      <c r="G163" s="58">
        <v>152</v>
      </c>
    </row>
    <row r="164" spans="2:7" x14ac:dyDescent="0.25">
      <c r="B164" s="62">
        <v>39645</v>
      </c>
      <c r="C164" s="58" t="s">
        <v>71</v>
      </c>
      <c r="D164" s="58" t="s">
        <v>173</v>
      </c>
      <c r="E164" s="94">
        <v>25797.95</v>
      </c>
      <c r="F164" s="94">
        <v>23734.11</v>
      </c>
      <c r="G164" s="58">
        <v>301</v>
      </c>
    </row>
    <row r="165" spans="2:7" x14ac:dyDescent="0.25">
      <c r="B165" s="62">
        <v>40077</v>
      </c>
      <c r="C165" s="58" t="s">
        <v>71</v>
      </c>
      <c r="D165" s="58" t="s">
        <v>173</v>
      </c>
      <c r="E165" s="94">
        <v>24982.16</v>
      </c>
      <c r="F165" s="94">
        <v>22983.59</v>
      </c>
      <c r="G165" s="58">
        <v>347</v>
      </c>
    </row>
    <row r="166" spans="2:7" x14ac:dyDescent="0.25">
      <c r="B166" s="62">
        <v>39824</v>
      </c>
      <c r="C166" s="58" t="s">
        <v>71</v>
      </c>
      <c r="D166" s="58" t="s">
        <v>173</v>
      </c>
      <c r="E166" s="94">
        <v>23536.5</v>
      </c>
      <c r="F166" s="94">
        <v>21653.58</v>
      </c>
      <c r="G166" s="58">
        <v>425</v>
      </c>
    </row>
    <row r="167" spans="2:7" x14ac:dyDescent="0.25">
      <c r="B167" s="62">
        <v>39722</v>
      </c>
      <c r="C167" s="58" t="s">
        <v>71</v>
      </c>
      <c r="D167" s="58" t="s">
        <v>173</v>
      </c>
      <c r="E167" s="94">
        <v>38356.21</v>
      </c>
      <c r="F167" s="94">
        <v>35287.71</v>
      </c>
      <c r="G167" s="58">
        <v>445</v>
      </c>
    </row>
    <row r="168" spans="2:7" x14ac:dyDescent="0.25">
      <c r="B168" s="62">
        <v>40265</v>
      </c>
      <c r="C168" s="58" t="s">
        <v>71</v>
      </c>
      <c r="D168" s="58" t="s">
        <v>161</v>
      </c>
      <c r="E168" s="94">
        <v>40818.31</v>
      </c>
      <c r="F168" s="94">
        <v>34695.56</v>
      </c>
      <c r="G168" s="58">
        <v>12</v>
      </c>
    </row>
    <row r="169" spans="2:7" x14ac:dyDescent="0.25">
      <c r="B169" s="62">
        <v>40504</v>
      </c>
      <c r="C169" s="58" t="s">
        <v>71</v>
      </c>
      <c r="D169" s="58" t="s">
        <v>161</v>
      </c>
      <c r="E169" s="94">
        <v>21275.68</v>
      </c>
      <c r="F169" s="94">
        <v>18722.599999999999</v>
      </c>
      <c r="G169" s="58">
        <v>120</v>
      </c>
    </row>
    <row r="170" spans="2:7" x14ac:dyDescent="0.25">
      <c r="B170" s="62">
        <v>39922</v>
      </c>
      <c r="C170" s="58" t="s">
        <v>71</v>
      </c>
      <c r="D170" s="58" t="s">
        <v>161</v>
      </c>
      <c r="E170" s="94">
        <v>27678.560000000001</v>
      </c>
      <c r="F170" s="94">
        <v>25464.28</v>
      </c>
      <c r="G170" s="58">
        <v>182</v>
      </c>
    </row>
    <row r="171" spans="2:7" x14ac:dyDescent="0.25">
      <c r="B171" s="62">
        <v>40364</v>
      </c>
      <c r="C171" s="58" t="s">
        <v>71</v>
      </c>
      <c r="D171" s="58" t="s">
        <v>161</v>
      </c>
      <c r="E171" s="94">
        <v>29251.24</v>
      </c>
      <c r="F171" s="94">
        <v>25741.09</v>
      </c>
      <c r="G171" s="58">
        <v>227</v>
      </c>
    </row>
    <row r="172" spans="2:7" x14ac:dyDescent="0.25">
      <c r="B172" s="62">
        <v>40356</v>
      </c>
      <c r="C172" s="58" t="s">
        <v>71</v>
      </c>
      <c r="D172" s="58" t="s">
        <v>161</v>
      </c>
      <c r="E172" s="94">
        <v>26857.71</v>
      </c>
      <c r="F172" s="94">
        <v>24709.09</v>
      </c>
      <c r="G172" s="58">
        <v>233</v>
      </c>
    </row>
    <row r="173" spans="2:7" x14ac:dyDescent="0.25">
      <c r="B173" s="62">
        <v>40059</v>
      </c>
      <c r="C173" s="58" t="s">
        <v>71</v>
      </c>
      <c r="D173" s="58" t="s">
        <v>161</v>
      </c>
      <c r="E173" s="94">
        <v>28414.68</v>
      </c>
      <c r="F173" s="94">
        <v>24152.48</v>
      </c>
      <c r="G173" s="58">
        <v>254</v>
      </c>
    </row>
    <row r="174" spans="2:7" x14ac:dyDescent="0.25">
      <c r="B174" s="62">
        <v>39785</v>
      </c>
      <c r="C174" s="58" t="s">
        <v>71</v>
      </c>
      <c r="D174" s="58" t="s">
        <v>161</v>
      </c>
      <c r="E174" s="94">
        <v>29621.919999999998</v>
      </c>
      <c r="F174" s="94">
        <v>26067.29</v>
      </c>
      <c r="G174" s="58">
        <v>308</v>
      </c>
    </row>
    <row r="175" spans="2:7" x14ac:dyDescent="0.25">
      <c r="B175" s="62">
        <v>39923</v>
      </c>
      <c r="C175" s="58" t="s">
        <v>71</v>
      </c>
      <c r="D175" s="58" t="s">
        <v>161</v>
      </c>
      <c r="E175" s="94">
        <v>27135.87</v>
      </c>
      <c r="F175" s="94">
        <v>24965</v>
      </c>
      <c r="G175" s="58">
        <v>313</v>
      </c>
    </row>
    <row r="176" spans="2:7" x14ac:dyDescent="0.25">
      <c r="B176" s="62">
        <v>40290</v>
      </c>
      <c r="C176" s="58" t="s">
        <v>71</v>
      </c>
      <c r="D176" s="58" t="s">
        <v>161</v>
      </c>
      <c r="E176" s="94">
        <v>35289.69</v>
      </c>
      <c r="F176" s="94">
        <v>32466.51</v>
      </c>
      <c r="G176" s="58">
        <v>532</v>
      </c>
    </row>
    <row r="177" spans="2:7" x14ac:dyDescent="0.25">
      <c r="B177" s="62">
        <v>40284</v>
      </c>
      <c r="C177" s="58" t="s">
        <v>71</v>
      </c>
      <c r="D177" s="58" t="s">
        <v>162</v>
      </c>
      <c r="E177" s="94">
        <v>21046.13</v>
      </c>
      <c r="F177" s="94">
        <v>19362.439999999999</v>
      </c>
      <c r="G177" s="58">
        <v>40</v>
      </c>
    </row>
    <row r="178" spans="2:7" x14ac:dyDescent="0.25">
      <c r="B178" s="62">
        <v>40090</v>
      </c>
      <c r="C178" s="58" t="s">
        <v>71</v>
      </c>
      <c r="D178" s="58" t="s">
        <v>162</v>
      </c>
      <c r="E178" s="94">
        <v>31181.96</v>
      </c>
      <c r="F178" s="94">
        <v>27440.12</v>
      </c>
      <c r="G178" s="58">
        <v>66</v>
      </c>
    </row>
    <row r="179" spans="2:7" x14ac:dyDescent="0.25">
      <c r="B179" s="62">
        <v>40171</v>
      </c>
      <c r="C179" s="58" t="s">
        <v>71</v>
      </c>
      <c r="D179" s="58" t="s">
        <v>162</v>
      </c>
      <c r="E179" s="94">
        <v>28709.19</v>
      </c>
      <c r="F179" s="94">
        <v>24402.81</v>
      </c>
      <c r="G179" s="58">
        <v>72</v>
      </c>
    </row>
    <row r="180" spans="2:7" x14ac:dyDescent="0.25">
      <c r="B180" s="62">
        <v>40461</v>
      </c>
      <c r="C180" s="58" t="s">
        <v>71</v>
      </c>
      <c r="D180" s="58" t="s">
        <v>162</v>
      </c>
      <c r="E180" s="94">
        <v>24626.9</v>
      </c>
      <c r="F180" s="94">
        <v>20932.87</v>
      </c>
      <c r="G180" s="58">
        <v>141</v>
      </c>
    </row>
    <row r="181" spans="2:7" x14ac:dyDescent="0.25">
      <c r="B181" s="62">
        <v>40005</v>
      </c>
      <c r="C181" s="58" t="s">
        <v>71</v>
      </c>
      <c r="D181" s="58" t="s">
        <v>162</v>
      </c>
      <c r="E181" s="94">
        <v>29606.62</v>
      </c>
      <c r="F181" s="94">
        <v>26053.83</v>
      </c>
      <c r="G181" s="58">
        <v>224</v>
      </c>
    </row>
    <row r="182" spans="2:7" x14ac:dyDescent="0.25">
      <c r="B182" s="62">
        <v>40521</v>
      </c>
      <c r="C182" s="58" t="s">
        <v>71</v>
      </c>
      <c r="D182" s="58" t="s">
        <v>162</v>
      </c>
      <c r="E182" s="94">
        <v>31884.14</v>
      </c>
      <c r="F182" s="94">
        <v>28058.04</v>
      </c>
      <c r="G182" s="58">
        <v>262</v>
      </c>
    </row>
    <row r="183" spans="2:7" x14ac:dyDescent="0.25">
      <c r="B183" s="62">
        <v>39676</v>
      </c>
      <c r="C183" s="58" t="s">
        <v>71</v>
      </c>
      <c r="D183" s="58" t="s">
        <v>162</v>
      </c>
      <c r="E183" s="94">
        <v>24837.95</v>
      </c>
      <c r="F183" s="94">
        <v>21857.4</v>
      </c>
      <c r="G183" s="58">
        <v>278</v>
      </c>
    </row>
    <row r="184" spans="2:7" x14ac:dyDescent="0.25">
      <c r="B184" s="62">
        <v>39684</v>
      </c>
      <c r="C184" s="58" t="s">
        <v>71</v>
      </c>
      <c r="D184" s="58" t="s">
        <v>162</v>
      </c>
      <c r="E184" s="94">
        <v>24251.19</v>
      </c>
      <c r="F184" s="94">
        <v>21341.05</v>
      </c>
      <c r="G184" s="58">
        <v>368</v>
      </c>
    </row>
    <row r="185" spans="2:7" x14ac:dyDescent="0.25">
      <c r="B185" s="62">
        <v>39825</v>
      </c>
      <c r="C185" s="58" t="s">
        <v>71</v>
      </c>
      <c r="D185" s="58" t="s">
        <v>162</v>
      </c>
      <c r="E185" s="94">
        <v>32054.81</v>
      </c>
      <c r="F185" s="94">
        <v>29490.43</v>
      </c>
      <c r="G185" s="58">
        <v>379</v>
      </c>
    </row>
    <row r="186" spans="2:7" x14ac:dyDescent="0.25">
      <c r="B186" s="62">
        <v>39852</v>
      </c>
      <c r="C186" s="58" t="s">
        <v>71</v>
      </c>
      <c r="D186" s="58" t="s">
        <v>162</v>
      </c>
      <c r="E186" s="94">
        <v>32100.31</v>
      </c>
      <c r="F186" s="94">
        <v>27285.26</v>
      </c>
      <c r="G186" s="58">
        <v>383</v>
      </c>
    </row>
    <row r="187" spans="2:7" x14ac:dyDescent="0.25">
      <c r="B187" s="62">
        <v>40396</v>
      </c>
      <c r="C187" s="58" t="s">
        <v>71</v>
      </c>
      <c r="D187" s="58" t="s">
        <v>162</v>
      </c>
      <c r="E187" s="94">
        <v>20174.16</v>
      </c>
      <c r="F187" s="94">
        <v>18560.23</v>
      </c>
      <c r="G187" s="58">
        <v>401</v>
      </c>
    </row>
    <row r="188" spans="2:7" x14ac:dyDescent="0.25">
      <c r="B188" s="62">
        <v>40275</v>
      </c>
      <c r="C188" s="58" t="s">
        <v>71</v>
      </c>
      <c r="D188" s="58" t="s">
        <v>162</v>
      </c>
      <c r="E188" s="94">
        <v>32162.73</v>
      </c>
      <c r="F188" s="94">
        <v>29589.71</v>
      </c>
      <c r="G188" s="58">
        <v>455</v>
      </c>
    </row>
    <row r="189" spans="2:7" x14ac:dyDescent="0.25">
      <c r="B189" s="62">
        <v>39865</v>
      </c>
      <c r="C189" s="58" t="s">
        <v>71</v>
      </c>
      <c r="D189" s="58" t="s">
        <v>162</v>
      </c>
      <c r="E189" s="94">
        <v>25955.4</v>
      </c>
      <c r="F189" s="94">
        <v>22840.75</v>
      </c>
      <c r="G189" s="58">
        <v>462</v>
      </c>
    </row>
    <row r="190" spans="2:7" x14ac:dyDescent="0.25">
      <c r="B190" s="62">
        <v>39754</v>
      </c>
      <c r="C190" s="58" t="s">
        <v>71</v>
      </c>
      <c r="D190" s="58" t="s">
        <v>162</v>
      </c>
      <c r="E190" s="94">
        <v>20787.04</v>
      </c>
      <c r="F190" s="94">
        <v>17668.98</v>
      </c>
      <c r="G190" s="58">
        <v>517</v>
      </c>
    </row>
    <row r="191" spans="2:7" x14ac:dyDescent="0.25">
      <c r="B191" s="62">
        <v>40062</v>
      </c>
      <c r="C191" s="58" t="s">
        <v>71</v>
      </c>
      <c r="D191" s="58" t="s">
        <v>162</v>
      </c>
      <c r="E191" s="94">
        <v>29673.77</v>
      </c>
      <c r="F191" s="94">
        <v>27299.87</v>
      </c>
      <c r="G191" s="58">
        <v>537</v>
      </c>
    </row>
    <row r="192" spans="2:7" x14ac:dyDescent="0.25">
      <c r="B192" s="62">
        <v>40499</v>
      </c>
      <c r="C192" s="58" t="s">
        <v>71</v>
      </c>
      <c r="D192" s="58" t="s">
        <v>162</v>
      </c>
      <c r="E192" s="94">
        <v>26055.42</v>
      </c>
      <c r="F192" s="94">
        <v>22147.11</v>
      </c>
      <c r="G192" s="58">
        <v>543</v>
      </c>
    </row>
    <row r="193" spans="2:7" x14ac:dyDescent="0.25">
      <c r="B193" s="62">
        <v>40479</v>
      </c>
      <c r="C193" s="58" t="s">
        <v>71</v>
      </c>
      <c r="D193" s="58" t="s">
        <v>174</v>
      </c>
      <c r="E193" s="94">
        <v>20932.599999999999</v>
      </c>
      <c r="F193" s="94">
        <v>17792.71</v>
      </c>
      <c r="G193" s="58">
        <v>132</v>
      </c>
    </row>
    <row r="194" spans="2:7" x14ac:dyDescent="0.25">
      <c r="B194" s="62">
        <v>40009</v>
      </c>
      <c r="C194" s="58" t="s">
        <v>71</v>
      </c>
      <c r="D194" s="58" t="s">
        <v>174</v>
      </c>
      <c r="E194" s="94">
        <v>25453.59</v>
      </c>
      <c r="F194" s="94">
        <v>22399.16</v>
      </c>
      <c r="G194" s="58">
        <v>269</v>
      </c>
    </row>
    <row r="195" spans="2:7" x14ac:dyDescent="0.25">
      <c r="B195" s="62">
        <v>39596</v>
      </c>
      <c r="C195" s="58" t="s">
        <v>71</v>
      </c>
      <c r="D195" s="58" t="s">
        <v>174</v>
      </c>
      <c r="E195" s="94">
        <v>25120.87</v>
      </c>
      <c r="F195" s="94">
        <v>23111.200000000001</v>
      </c>
      <c r="G195" s="58">
        <v>366</v>
      </c>
    </row>
    <row r="196" spans="2:7" x14ac:dyDescent="0.25">
      <c r="B196" s="62">
        <v>40083</v>
      </c>
      <c r="C196" s="58" t="s">
        <v>71</v>
      </c>
      <c r="D196" s="58" t="s">
        <v>174</v>
      </c>
      <c r="E196" s="94">
        <v>21540.85</v>
      </c>
      <c r="F196" s="94">
        <v>18309.72</v>
      </c>
      <c r="G196" s="58">
        <v>443</v>
      </c>
    </row>
    <row r="197" spans="2:7" x14ac:dyDescent="0.25">
      <c r="B197" s="62">
        <v>40462</v>
      </c>
      <c r="C197" s="58" t="s">
        <v>71</v>
      </c>
      <c r="D197" s="58" t="s">
        <v>163</v>
      </c>
      <c r="E197" s="94">
        <v>22759.33</v>
      </c>
      <c r="F197" s="94">
        <v>20028.21</v>
      </c>
      <c r="G197" s="58">
        <v>274</v>
      </c>
    </row>
    <row r="198" spans="2:7" x14ac:dyDescent="0.25">
      <c r="B198" s="62">
        <v>39725</v>
      </c>
      <c r="C198" s="58" t="s">
        <v>71</v>
      </c>
      <c r="D198" s="58" t="s">
        <v>164</v>
      </c>
      <c r="E198" s="94">
        <v>29323.31</v>
      </c>
      <c r="F198" s="94">
        <v>24924.81</v>
      </c>
      <c r="G198" s="58">
        <v>73</v>
      </c>
    </row>
    <row r="199" spans="2:7" x14ac:dyDescent="0.25">
      <c r="B199" s="62">
        <v>40371</v>
      </c>
      <c r="C199" s="58" t="s">
        <v>71</v>
      </c>
      <c r="D199" s="58" t="s">
        <v>164</v>
      </c>
      <c r="E199" s="94">
        <v>28502.16</v>
      </c>
      <c r="F199" s="94">
        <v>26221.99</v>
      </c>
      <c r="G199" s="58">
        <v>381</v>
      </c>
    </row>
    <row r="200" spans="2:7" x14ac:dyDescent="0.25">
      <c r="B200" s="62">
        <v>39718</v>
      </c>
      <c r="C200" s="58" t="s">
        <v>71</v>
      </c>
      <c r="D200" s="58" t="s">
        <v>164</v>
      </c>
      <c r="E200" s="94">
        <v>34528.5</v>
      </c>
      <c r="F200" s="94">
        <v>29349.23</v>
      </c>
      <c r="G200" s="58">
        <v>428</v>
      </c>
    </row>
    <row r="201" spans="2:7" x14ac:dyDescent="0.25">
      <c r="B201" s="62">
        <v>39511</v>
      </c>
      <c r="C201" s="58" t="s">
        <v>71</v>
      </c>
      <c r="D201" s="58" t="s">
        <v>164</v>
      </c>
      <c r="E201" s="94">
        <v>29334.06</v>
      </c>
      <c r="F201" s="94">
        <v>24933.95</v>
      </c>
      <c r="G201" s="58">
        <v>449</v>
      </c>
    </row>
    <row r="202" spans="2:7" x14ac:dyDescent="0.25">
      <c r="B202" s="62">
        <v>40291</v>
      </c>
      <c r="C202" s="58" t="s">
        <v>71</v>
      </c>
      <c r="D202" s="58" t="s">
        <v>175</v>
      </c>
      <c r="E202" s="94">
        <v>22001.86</v>
      </c>
      <c r="F202" s="94">
        <v>19361.64</v>
      </c>
      <c r="G202" s="58">
        <v>15</v>
      </c>
    </row>
    <row r="203" spans="2:7" x14ac:dyDescent="0.25">
      <c r="B203" s="62">
        <v>39884</v>
      </c>
      <c r="C203" s="58" t="s">
        <v>71</v>
      </c>
      <c r="D203" s="58" t="s">
        <v>175</v>
      </c>
      <c r="E203" s="94">
        <v>22104.71</v>
      </c>
      <c r="F203" s="94">
        <v>20336.330000000002</v>
      </c>
      <c r="G203" s="58">
        <v>169</v>
      </c>
    </row>
    <row r="204" spans="2:7" x14ac:dyDescent="0.25">
      <c r="B204" s="62">
        <v>39528</v>
      </c>
      <c r="C204" s="58" t="s">
        <v>71</v>
      </c>
      <c r="D204" s="58" t="s">
        <v>175</v>
      </c>
      <c r="E204" s="94">
        <v>18924.89</v>
      </c>
      <c r="F204" s="94">
        <v>17410.900000000001</v>
      </c>
      <c r="G204" s="58">
        <v>309</v>
      </c>
    </row>
    <row r="205" spans="2:7" x14ac:dyDescent="0.25">
      <c r="B205" s="62">
        <v>39470</v>
      </c>
      <c r="C205" s="58" t="s">
        <v>71</v>
      </c>
      <c r="D205" s="58" t="s">
        <v>165</v>
      </c>
      <c r="E205" s="94">
        <v>19873.240000000002</v>
      </c>
      <c r="F205" s="94">
        <v>17488.45</v>
      </c>
      <c r="G205" s="58">
        <v>20</v>
      </c>
    </row>
    <row r="206" spans="2:7" x14ac:dyDescent="0.25">
      <c r="B206" s="62">
        <v>40210</v>
      </c>
      <c r="C206" s="58" t="s">
        <v>71</v>
      </c>
      <c r="D206" s="58" t="s">
        <v>165</v>
      </c>
      <c r="E206" s="94">
        <v>26258.57</v>
      </c>
      <c r="F206" s="94">
        <v>24157.88</v>
      </c>
      <c r="G206" s="58">
        <v>98</v>
      </c>
    </row>
    <row r="207" spans="2:7" x14ac:dyDescent="0.25">
      <c r="B207" s="62">
        <v>39876</v>
      </c>
      <c r="C207" s="58" t="s">
        <v>71</v>
      </c>
      <c r="D207" s="58" t="s">
        <v>165</v>
      </c>
      <c r="E207" s="94">
        <v>23165.040000000001</v>
      </c>
      <c r="F207" s="94">
        <v>19690.28</v>
      </c>
      <c r="G207" s="58">
        <v>125</v>
      </c>
    </row>
    <row r="208" spans="2:7" x14ac:dyDescent="0.25">
      <c r="B208" s="62">
        <v>40391</v>
      </c>
      <c r="C208" s="58" t="s">
        <v>71</v>
      </c>
      <c r="D208" s="58" t="s">
        <v>165</v>
      </c>
      <c r="E208" s="94">
        <v>22201.98</v>
      </c>
      <c r="F208" s="94">
        <v>19537.740000000002</v>
      </c>
      <c r="G208" s="58">
        <v>129</v>
      </c>
    </row>
    <row r="209" spans="2:7" x14ac:dyDescent="0.25">
      <c r="B209" s="62">
        <v>39466</v>
      </c>
      <c r="C209" s="58" t="s">
        <v>71</v>
      </c>
      <c r="D209" s="58" t="s">
        <v>165</v>
      </c>
      <c r="E209" s="94">
        <v>23197.279999999999</v>
      </c>
      <c r="F209" s="94">
        <v>21341.5</v>
      </c>
      <c r="G209" s="58">
        <v>198</v>
      </c>
    </row>
    <row r="210" spans="2:7" x14ac:dyDescent="0.25">
      <c r="B210" s="62">
        <v>39814</v>
      </c>
      <c r="C210" s="58" t="s">
        <v>71</v>
      </c>
      <c r="D210" s="58" t="s">
        <v>165</v>
      </c>
      <c r="E210" s="94">
        <v>25603.22</v>
      </c>
      <c r="F210" s="94">
        <v>21762.74</v>
      </c>
      <c r="G210" s="58">
        <v>231</v>
      </c>
    </row>
    <row r="211" spans="2:7" x14ac:dyDescent="0.25">
      <c r="B211" s="62">
        <v>39546</v>
      </c>
      <c r="C211" s="58" t="s">
        <v>71</v>
      </c>
      <c r="D211" s="58" t="s">
        <v>165</v>
      </c>
      <c r="E211" s="94">
        <v>28085.13</v>
      </c>
      <c r="F211" s="94">
        <v>23872.36</v>
      </c>
      <c r="G211" s="58">
        <v>349</v>
      </c>
    </row>
    <row r="212" spans="2:7" x14ac:dyDescent="0.25">
      <c r="B212" s="62">
        <v>39853</v>
      </c>
      <c r="C212" s="58" t="s">
        <v>71</v>
      </c>
      <c r="D212" s="58" t="s">
        <v>165</v>
      </c>
      <c r="E212" s="94">
        <v>30666.01</v>
      </c>
      <c r="F212" s="94">
        <v>26066.11</v>
      </c>
      <c r="G212" s="58">
        <v>363</v>
      </c>
    </row>
    <row r="213" spans="2:7" x14ac:dyDescent="0.25">
      <c r="B213" s="62">
        <v>40237</v>
      </c>
      <c r="C213" s="58" t="s">
        <v>71</v>
      </c>
      <c r="D213" s="58" t="s">
        <v>165</v>
      </c>
      <c r="E213" s="94">
        <v>34100.239999999998</v>
      </c>
      <c r="F213" s="94">
        <v>31372.22</v>
      </c>
      <c r="G213" s="58">
        <v>388</v>
      </c>
    </row>
    <row r="214" spans="2:7" x14ac:dyDescent="0.25">
      <c r="B214" s="62">
        <v>40448</v>
      </c>
      <c r="C214" s="58" t="s">
        <v>71</v>
      </c>
      <c r="D214" s="58" t="s">
        <v>165</v>
      </c>
      <c r="E214" s="94">
        <v>30474.12</v>
      </c>
      <c r="F214" s="94">
        <v>25903</v>
      </c>
      <c r="G214" s="58">
        <v>392</v>
      </c>
    </row>
    <row r="215" spans="2:7" x14ac:dyDescent="0.25">
      <c r="B215" s="62">
        <v>40463</v>
      </c>
      <c r="C215" s="58" t="s">
        <v>71</v>
      </c>
      <c r="D215" s="58" t="s">
        <v>165</v>
      </c>
      <c r="E215" s="94">
        <v>25005.42</v>
      </c>
      <c r="F215" s="94">
        <v>21254.61</v>
      </c>
      <c r="G215" s="58">
        <v>422</v>
      </c>
    </row>
    <row r="216" spans="2:7" x14ac:dyDescent="0.25">
      <c r="B216" s="62">
        <v>39853</v>
      </c>
      <c r="C216" s="58" t="s">
        <v>71</v>
      </c>
      <c r="D216" s="58" t="s">
        <v>166</v>
      </c>
      <c r="E216" s="94">
        <v>26678.69</v>
      </c>
      <c r="F216" s="94">
        <v>22676.89</v>
      </c>
      <c r="G216" s="58">
        <v>30</v>
      </c>
    </row>
    <row r="217" spans="2:7" x14ac:dyDescent="0.25">
      <c r="B217" s="62">
        <v>39826</v>
      </c>
      <c r="C217" s="58" t="s">
        <v>71</v>
      </c>
      <c r="D217" s="58" t="s">
        <v>166</v>
      </c>
      <c r="E217" s="94">
        <v>34921.69</v>
      </c>
      <c r="F217" s="94">
        <v>30731.09</v>
      </c>
      <c r="G217" s="58">
        <v>92</v>
      </c>
    </row>
    <row r="218" spans="2:7" x14ac:dyDescent="0.25">
      <c r="B218" s="62">
        <v>39658</v>
      </c>
      <c r="C218" s="58" t="s">
        <v>71</v>
      </c>
      <c r="D218" s="58" t="s">
        <v>166</v>
      </c>
      <c r="E218" s="94">
        <v>30988.71</v>
      </c>
      <c r="F218" s="94">
        <v>28509.61</v>
      </c>
      <c r="G218" s="58">
        <v>119</v>
      </c>
    </row>
    <row r="219" spans="2:7" x14ac:dyDescent="0.25">
      <c r="B219" s="62">
        <v>39621</v>
      </c>
      <c r="C219" s="58" t="s">
        <v>71</v>
      </c>
      <c r="D219" s="58" t="s">
        <v>166</v>
      </c>
      <c r="E219" s="94">
        <v>28496.75</v>
      </c>
      <c r="F219" s="94">
        <v>26217.01</v>
      </c>
      <c r="G219" s="58">
        <v>203</v>
      </c>
    </row>
    <row r="220" spans="2:7" x14ac:dyDescent="0.25">
      <c r="B220" s="62">
        <v>39667</v>
      </c>
      <c r="C220" s="58" t="s">
        <v>71</v>
      </c>
      <c r="D220" s="58" t="s">
        <v>166</v>
      </c>
      <c r="E220" s="94">
        <v>29824.7</v>
      </c>
      <c r="F220" s="94">
        <v>25351</v>
      </c>
      <c r="G220" s="58">
        <v>261</v>
      </c>
    </row>
    <row r="221" spans="2:7" x14ac:dyDescent="0.25">
      <c r="B221" s="62">
        <v>40308</v>
      </c>
      <c r="C221" s="58" t="s">
        <v>71</v>
      </c>
      <c r="D221" s="58" t="s">
        <v>176</v>
      </c>
      <c r="E221" s="94">
        <v>21454.959999999999</v>
      </c>
      <c r="F221" s="94">
        <v>18236.72</v>
      </c>
      <c r="G221" s="58">
        <v>23</v>
      </c>
    </row>
    <row r="222" spans="2:7" x14ac:dyDescent="0.25">
      <c r="B222" s="62">
        <v>39460</v>
      </c>
      <c r="C222" s="58" t="s">
        <v>71</v>
      </c>
      <c r="D222" s="58" t="s">
        <v>176</v>
      </c>
      <c r="E222" s="94">
        <v>25214.22</v>
      </c>
      <c r="F222" s="94">
        <v>23197.08</v>
      </c>
      <c r="G222" s="58">
        <v>118</v>
      </c>
    </row>
    <row r="223" spans="2:7" x14ac:dyDescent="0.25">
      <c r="B223" s="62">
        <v>39722</v>
      </c>
      <c r="C223" s="58" t="s">
        <v>71</v>
      </c>
      <c r="D223" s="58" t="s">
        <v>177</v>
      </c>
      <c r="E223" s="94">
        <v>26204.66</v>
      </c>
      <c r="F223" s="94">
        <v>23060.1</v>
      </c>
      <c r="G223" s="58">
        <v>247</v>
      </c>
    </row>
    <row r="224" spans="2:7" x14ac:dyDescent="0.25">
      <c r="B224" s="62">
        <v>40534</v>
      </c>
      <c r="C224" s="58" t="s">
        <v>71</v>
      </c>
      <c r="D224" s="58" t="s">
        <v>177</v>
      </c>
      <c r="E224" s="94">
        <v>24023.74</v>
      </c>
      <c r="F224" s="94">
        <v>22101.84</v>
      </c>
      <c r="G224" s="58">
        <v>296</v>
      </c>
    </row>
    <row r="225" spans="2:7" x14ac:dyDescent="0.25">
      <c r="B225" s="62">
        <v>39710</v>
      </c>
      <c r="C225" s="58" t="s">
        <v>71</v>
      </c>
      <c r="D225" s="58" t="s">
        <v>177</v>
      </c>
      <c r="E225" s="94">
        <v>30682.74</v>
      </c>
      <c r="F225" s="94">
        <v>28228.12</v>
      </c>
      <c r="G225" s="58">
        <v>305</v>
      </c>
    </row>
    <row r="226" spans="2:7" x14ac:dyDescent="0.25">
      <c r="B226" s="62">
        <v>39490</v>
      </c>
      <c r="C226" s="58" t="s">
        <v>71</v>
      </c>
      <c r="D226" s="58" t="s">
        <v>177</v>
      </c>
      <c r="E226" s="94">
        <v>27390.82</v>
      </c>
      <c r="F226" s="94">
        <v>25199.55</v>
      </c>
      <c r="G226" s="58">
        <v>447</v>
      </c>
    </row>
    <row r="227" spans="2:7" x14ac:dyDescent="0.25">
      <c r="B227" s="62">
        <v>40303</v>
      </c>
      <c r="C227" s="58" t="s">
        <v>71</v>
      </c>
      <c r="D227" s="58" t="s">
        <v>177</v>
      </c>
      <c r="E227" s="94">
        <v>25400.85</v>
      </c>
      <c r="F227" s="94">
        <v>22352.75</v>
      </c>
      <c r="G227" s="58">
        <v>554</v>
      </c>
    </row>
    <row r="228" spans="2:7" x14ac:dyDescent="0.25">
      <c r="B228" s="62">
        <v>39453</v>
      </c>
      <c r="C228" s="58" t="s">
        <v>71</v>
      </c>
      <c r="D228" s="58" t="s">
        <v>180</v>
      </c>
      <c r="E228" s="94">
        <v>22336.42</v>
      </c>
      <c r="F228" s="94">
        <v>19656.05</v>
      </c>
      <c r="G228" s="58">
        <v>45</v>
      </c>
    </row>
    <row r="229" spans="2:7" x14ac:dyDescent="0.25">
      <c r="B229" s="62">
        <v>40103</v>
      </c>
      <c r="C229" s="58" t="s">
        <v>71</v>
      </c>
      <c r="D229" s="58" t="s">
        <v>180</v>
      </c>
      <c r="E229" s="94">
        <v>18878.04</v>
      </c>
      <c r="F229" s="94">
        <v>17367.8</v>
      </c>
      <c r="G229" s="58">
        <v>79</v>
      </c>
    </row>
    <row r="230" spans="2:7" x14ac:dyDescent="0.25">
      <c r="B230" s="62">
        <v>40368</v>
      </c>
      <c r="C230" s="58" t="s">
        <v>71</v>
      </c>
      <c r="D230" s="58" t="s">
        <v>180</v>
      </c>
      <c r="E230" s="94">
        <v>21206.46</v>
      </c>
      <c r="F230" s="94">
        <v>19509.939999999999</v>
      </c>
      <c r="G230" s="58">
        <v>457</v>
      </c>
    </row>
    <row r="231" spans="2:7" x14ac:dyDescent="0.25">
      <c r="B231" s="62">
        <v>39754</v>
      </c>
      <c r="C231" s="58" t="s">
        <v>71</v>
      </c>
      <c r="D231" s="58" t="s">
        <v>180</v>
      </c>
      <c r="E231" s="94">
        <v>24489.25</v>
      </c>
      <c r="F231" s="94">
        <v>21550.54</v>
      </c>
      <c r="G231" s="58">
        <v>523</v>
      </c>
    </row>
    <row r="232" spans="2:7" x14ac:dyDescent="0.25">
      <c r="B232" s="62">
        <v>40456</v>
      </c>
      <c r="C232" s="58" t="s">
        <v>71</v>
      </c>
      <c r="D232" s="58" t="s">
        <v>167</v>
      </c>
      <c r="E232" s="94">
        <v>34644.720000000001</v>
      </c>
      <c r="F232" s="94">
        <v>30487.35</v>
      </c>
      <c r="G232" s="58">
        <v>421</v>
      </c>
    </row>
    <row r="233" spans="2:7" x14ac:dyDescent="0.25">
      <c r="B233" s="62">
        <v>39922</v>
      </c>
      <c r="C233" s="58" t="s">
        <v>71</v>
      </c>
      <c r="D233" s="58" t="s">
        <v>168</v>
      </c>
      <c r="E233" s="94">
        <v>24823.81</v>
      </c>
      <c r="F233" s="94">
        <v>22837.91</v>
      </c>
      <c r="G233" s="58">
        <v>117</v>
      </c>
    </row>
    <row r="234" spans="2:7" x14ac:dyDescent="0.25">
      <c r="B234" s="62">
        <v>40444</v>
      </c>
      <c r="C234" s="58" t="s">
        <v>71</v>
      </c>
      <c r="D234" s="58" t="s">
        <v>169</v>
      </c>
      <c r="E234" s="94">
        <v>35887.54</v>
      </c>
      <c r="F234" s="94">
        <v>31581.040000000001</v>
      </c>
      <c r="G234" s="58">
        <v>514</v>
      </c>
    </row>
    <row r="235" spans="2:7" x14ac:dyDescent="0.25">
      <c r="B235" s="62">
        <v>39489</v>
      </c>
      <c r="C235" s="58" t="s">
        <v>71</v>
      </c>
      <c r="D235" s="58" t="s">
        <v>169</v>
      </c>
      <c r="E235" s="94">
        <v>25035.49</v>
      </c>
      <c r="F235" s="94">
        <v>23032.65</v>
      </c>
      <c r="G235" s="58">
        <v>534</v>
      </c>
    </row>
    <row r="236" spans="2:7" x14ac:dyDescent="0.25">
      <c r="B236" s="62">
        <v>39821</v>
      </c>
      <c r="C236" s="58" t="s">
        <v>71</v>
      </c>
      <c r="D236" s="58" t="s">
        <v>170</v>
      </c>
      <c r="E236" s="94">
        <v>29213.66</v>
      </c>
      <c r="F236" s="94">
        <v>25708.02</v>
      </c>
      <c r="G236" s="58">
        <v>26</v>
      </c>
    </row>
    <row r="237" spans="2:7" x14ac:dyDescent="0.25">
      <c r="B237" s="62">
        <v>39730</v>
      </c>
      <c r="C237" s="58" t="s">
        <v>71</v>
      </c>
      <c r="D237" s="58" t="s">
        <v>170</v>
      </c>
      <c r="E237" s="94">
        <v>26253.21</v>
      </c>
      <c r="F237" s="94">
        <v>23102.82</v>
      </c>
      <c r="G237" s="58">
        <v>57</v>
      </c>
    </row>
    <row r="238" spans="2:7" x14ac:dyDescent="0.25">
      <c r="B238" s="62">
        <v>40244</v>
      </c>
      <c r="C238" s="58" t="s">
        <v>71</v>
      </c>
      <c r="D238" s="58" t="s">
        <v>170</v>
      </c>
      <c r="E238" s="94">
        <v>27279.01</v>
      </c>
      <c r="F238" s="94">
        <v>23187.16</v>
      </c>
      <c r="G238" s="58">
        <v>192</v>
      </c>
    </row>
    <row r="239" spans="2:7" x14ac:dyDescent="0.25">
      <c r="B239" s="62">
        <v>40028</v>
      </c>
      <c r="C239" s="58" t="s">
        <v>71</v>
      </c>
      <c r="D239" s="58" t="s">
        <v>181</v>
      </c>
      <c r="E239" s="94">
        <v>25534.33</v>
      </c>
      <c r="F239" s="94">
        <v>23491.58</v>
      </c>
      <c r="G239" s="58">
        <v>104</v>
      </c>
    </row>
    <row r="240" spans="2:7" x14ac:dyDescent="0.25">
      <c r="B240" s="62">
        <v>39450</v>
      </c>
      <c r="C240" s="58" t="s">
        <v>71</v>
      </c>
      <c r="D240" s="58" t="s">
        <v>181</v>
      </c>
      <c r="E240" s="94">
        <v>31200.07</v>
      </c>
      <c r="F240" s="94">
        <v>27456.06</v>
      </c>
      <c r="G240" s="58">
        <v>128</v>
      </c>
    </row>
    <row r="241" spans="2:7" x14ac:dyDescent="0.25">
      <c r="B241" s="62">
        <v>40215</v>
      </c>
      <c r="C241" s="58" t="s">
        <v>71</v>
      </c>
      <c r="D241" s="58" t="s">
        <v>171</v>
      </c>
      <c r="E241" s="94">
        <v>26841.07</v>
      </c>
      <c r="F241" s="94">
        <v>22814.91</v>
      </c>
      <c r="G241" s="58">
        <v>59</v>
      </c>
    </row>
    <row r="242" spans="2:7" x14ac:dyDescent="0.25">
      <c r="B242" s="62">
        <v>39687</v>
      </c>
      <c r="C242" s="58" t="s">
        <v>71</v>
      </c>
      <c r="D242" s="58" t="s">
        <v>171</v>
      </c>
      <c r="E242" s="94">
        <v>27427.14</v>
      </c>
      <c r="F242" s="94">
        <v>24135.88</v>
      </c>
      <c r="G242" s="58">
        <v>208</v>
      </c>
    </row>
    <row r="243" spans="2:7" x14ac:dyDescent="0.25">
      <c r="B243" s="62">
        <v>40329</v>
      </c>
      <c r="C243" s="58" t="s">
        <v>71</v>
      </c>
      <c r="D243" s="58" t="s">
        <v>171</v>
      </c>
      <c r="E243" s="94">
        <v>30038.41</v>
      </c>
      <c r="F243" s="94">
        <v>27635.34</v>
      </c>
      <c r="G243" s="58">
        <v>414</v>
      </c>
    </row>
    <row r="244" spans="2:7" x14ac:dyDescent="0.25">
      <c r="B244" s="62">
        <v>40335</v>
      </c>
      <c r="C244" s="58" t="s">
        <v>71</v>
      </c>
      <c r="D244" s="58" t="s">
        <v>171</v>
      </c>
      <c r="E244" s="94">
        <v>36174.99</v>
      </c>
      <c r="F244" s="94">
        <v>31833.99</v>
      </c>
      <c r="G244" s="58">
        <v>505</v>
      </c>
    </row>
    <row r="245" spans="2:7" x14ac:dyDescent="0.25">
      <c r="B245" s="62">
        <v>40257</v>
      </c>
      <c r="C245" s="58" t="s">
        <v>71</v>
      </c>
      <c r="D245" s="58" t="s">
        <v>179</v>
      </c>
      <c r="E245" s="94">
        <v>32785.019999999997</v>
      </c>
      <c r="F245" s="94">
        <v>28850.82</v>
      </c>
      <c r="G245" s="58">
        <v>244</v>
      </c>
    </row>
    <row r="246" spans="2:7" x14ac:dyDescent="0.25">
      <c r="B246" s="62">
        <v>40506</v>
      </c>
      <c r="C246" s="58" t="s">
        <v>71</v>
      </c>
      <c r="D246" s="58" t="s">
        <v>179</v>
      </c>
      <c r="E246" s="94">
        <v>36028.85</v>
      </c>
      <c r="F246" s="94">
        <v>31705.39</v>
      </c>
      <c r="G246" s="58">
        <v>461</v>
      </c>
    </row>
    <row r="247" spans="2:7" x14ac:dyDescent="0.25">
      <c r="B247" s="62">
        <v>40440</v>
      </c>
      <c r="C247" s="58" t="s">
        <v>71</v>
      </c>
      <c r="D247" s="58" t="s">
        <v>172</v>
      </c>
      <c r="E247" s="94">
        <v>36743.410000000003</v>
      </c>
      <c r="F247" s="94">
        <v>32334.2</v>
      </c>
      <c r="G247" s="58">
        <v>168</v>
      </c>
    </row>
    <row r="248" spans="2:7" x14ac:dyDescent="0.25">
      <c r="B248" s="62">
        <v>40356</v>
      </c>
      <c r="C248" s="58" t="s">
        <v>71</v>
      </c>
      <c r="D248" s="58" t="s">
        <v>172</v>
      </c>
      <c r="E248" s="94">
        <v>28053.24</v>
      </c>
      <c r="F248" s="94">
        <v>24686.85</v>
      </c>
      <c r="G248" s="58">
        <v>170</v>
      </c>
    </row>
    <row r="249" spans="2:7" x14ac:dyDescent="0.25">
      <c r="B249" s="62">
        <v>39720</v>
      </c>
      <c r="C249" s="58" t="s">
        <v>71</v>
      </c>
      <c r="D249" s="58" t="s">
        <v>172</v>
      </c>
      <c r="E249" s="94">
        <v>23403.040000000001</v>
      </c>
      <c r="F249" s="94">
        <v>21530.799999999999</v>
      </c>
      <c r="G249" s="58">
        <v>235</v>
      </c>
    </row>
    <row r="250" spans="2:7" x14ac:dyDescent="0.25">
      <c r="B250" s="62">
        <v>39607</v>
      </c>
      <c r="C250" s="58" t="s">
        <v>71</v>
      </c>
      <c r="D250" s="58" t="s">
        <v>172</v>
      </c>
      <c r="E250" s="94">
        <v>19831.490000000002</v>
      </c>
      <c r="F250" s="94">
        <v>17451.71</v>
      </c>
      <c r="G250" s="58">
        <v>494</v>
      </c>
    </row>
    <row r="251" spans="2:7" x14ac:dyDescent="0.25">
      <c r="B251" s="62">
        <v>39807</v>
      </c>
      <c r="C251" s="58" t="s">
        <v>99</v>
      </c>
      <c r="D251" s="58" t="s">
        <v>159</v>
      </c>
      <c r="E251" s="94">
        <v>20180.95</v>
      </c>
      <c r="F251" s="94">
        <v>17759.240000000002</v>
      </c>
      <c r="G251" s="58">
        <v>82</v>
      </c>
    </row>
    <row r="252" spans="2:7" x14ac:dyDescent="0.25">
      <c r="B252" s="62">
        <v>40364</v>
      </c>
      <c r="C252" s="58" t="s">
        <v>99</v>
      </c>
      <c r="D252" s="58" t="s">
        <v>159</v>
      </c>
      <c r="E252" s="94">
        <v>22774.44</v>
      </c>
      <c r="F252" s="94">
        <v>20497</v>
      </c>
      <c r="G252" s="58">
        <v>195</v>
      </c>
    </row>
    <row r="253" spans="2:7" x14ac:dyDescent="0.25">
      <c r="B253" s="62">
        <v>40537</v>
      </c>
      <c r="C253" s="58" t="s">
        <v>99</v>
      </c>
      <c r="D253" s="58" t="s">
        <v>159</v>
      </c>
      <c r="E253" s="94">
        <v>26535.16</v>
      </c>
      <c r="F253" s="94">
        <v>23881.64</v>
      </c>
      <c r="G253" s="58">
        <v>253</v>
      </c>
    </row>
    <row r="254" spans="2:7" x14ac:dyDescent="0.25">
      <c r="B254" s="62">
        <v>39470</v>
      </c>
      <c r="C254" s="58" t="s">
        <v>99</v>
      </c>
      <c r="D254" s="58" t="s">
        <v>159</v>
      </c>
      <c r="E254" s="94">
        <v>23575.8</v>
      </c>
      <c r="F254" s="94">
        <v>21218.22</v>
      </c>
      <c r="G254" s="58">
        <v>335</v>
      </c>
    </row>
    <row r="255" spans="2:7" x14ac:dyDescent="0.25">
      <c r="B255" s="62">
        <v>39833</v>
      </c>
      <c r="C255" s="58" t="s">
        <v>99</v>
      </c>
      <c r="D255" s="58" t="s">
        <v>159</v>
      </c>
      <c r="E255" s="94">
        <v>28486.37</v>
      </c>
      <c r="F255" s="94">
        <v>25068.01</v>
      </c>
      <c r="G255" s="58">
        <v>468</v>
      </c>
    </row>
    <row r="256" spans="2:7" x14ac:dyDescent="0.25">
      <c r="B256" s="62">
        <v>40067</v>
      </c>
      <c r="C256" s="58" t="s">
        <v>99</v>
      </c>
      <c r="D256" s="58" t="s">
        <v>160</v>
      </c>
      <c r="E256" s="94">
        <v>27440.25</v>
      </c>
      <c r="F256" s="94">
        <v>24147.42</v>
      </c>
      <c r="G256" s="58">
        <v>28</v>
      </c>
    </row>
    <row r="257" spans="2:7" x14ac:dyDescent="0.25">
      <c r="B257" s="62">
        <v>40278</v>
      </c>
      <c r="C257" s="58" t="s">
        <v>99</v>
      </c>
      <c r="D257" s="58" t="s">
        <v>160</v>
      </c>
      <c r="E257" s="94">
        <v>32066.959999999999</v>
      </c>
      <c r="F257" s="94">
        <v>28860.26</v>
      </c>
      <c r="G257" s="58">
        <v>148</v>
      </c>
    </row>
    <row r="258" spans="2:7" x14ac:dyDescent="0.25">
      <c r="B258" s="62">
        <v>40201</v>
      </c>
      <c r="C258" s="58" t="s">
        <v>99</v>
      </c>
      <c r="D258" s="58" t="s">
        <v>160</v>
      </c>
      <c r="E258" s="94">
        <v>20669.509999999998</v>
      </c>
      <c r="F258" s="94">
        <v>18602.560000000001</v>
      </c>
      <c r="G258" s="58">
        <v>154</v>
      </c>
    </row>
    <row r="259" spans="2:7" x14ac:dyDescent="0.25">
      <c r="B259" s="62">
        <v>39902</v>
      </c>
      <c r="C259" s="58" t="s">
        <v>99</v>
      </c>
      <c r="D259" s="58" t="s">
        <v>160</v>
      </c>
      <c r="E259" s="94">
        <v>29941.51</v>
      </c>
      <c r="F259" s="94">
        <v>26947.360000000001</v>
      </c>
      <c r="G259" s="58">
        <v>207</v>
      </c>
    </row>
    <row r="260" spans="2:7" x14ac:dyDescent="0.25">
      <c r="B260" s="62">
        <v>39946</v>
      </c>
      <c r="C260" s="58" t="s">
        <v>99</v>
      </c>
      <c r="D260" s="58" t="s">
        <v>160</v>
      </c>
      <c r="E260" s="94">
        <v>27141.14</v>
      </c>
      <c r="F260" s="94">
        <v>23884.2</v>
      </c>
      <c r="G260" s="58">
        <v>212</v>
      </c>
    </row>
    <row r="261" spans="2:7" x14ac:dyDescent="0.25">
      <c r="B261" s="62">
        <v>39891</v>
      </c>
      <c r="C261" s="58" t="s">
        <v>99</v>
      </c>
      <c r="D261" s="58" t="s">
        <v>160</v>
      </c>
      <c r="E261" s="94">
        <v>28728.82</v>
      </c>
      <c r="F261" s="94">
        <v>25855.94</v>
      </c>
      <c r="G261" s="58">
        <v>219</v>
      </c>
    </row>
    <row r="262" spans="2:7" x14ac:dyDescent="0.25">
      <c r="B262" s="62">
        <v>40088</v>
      </c>
      <c r="C262" s="58" t="s">
        <v>99</v>
      </c>
      <c r="D262" s="58" t="s">
        <v>160</v>
      </c>
      <c r="E262" s="94">
        <v>20925.75</v>
      </c>
      <c r="F262" s="94">
        <v>18414.66</v>
      </c>
      <c r="G262" s="58">
        <v>241</v>
      </c>
    </row>
    <row r="263" spans="2:7" x14ac:dyDescent="0.25">
      <c r="B263" s="62">
        <v>40315</v>
      </c>
      <c r="C263" s="58" t="s">
        <v>99</v>
      </c>
      <c r="D263" s="58" t="s">
        <v>160</v>
      </c>
      <c r="E263" s="94">
        <v>30084.45</v>
      </c>
      <c r="F263" s="94">
        <v>27076.01</v>
      </c>
      <c r="G263" s="58">
        <v>318</v>
      </c>
    </row>
    <row r="264" spans="2:7" x14ac:dyDescent="0.25">
      <c r="B264" s="62">
        <v>40373</v>
      </c>
      <c r="C264" s="58" t="s">
        <v>99</v>
      </c>
      <c r="D264" s="58" t="s">
        <v>160</v>
      </c>
      <c r="E264" s="94">
        <v>30428.59</v>
      </c>
      <c r="F264" s="94">
        <v>26777.16</v>
      </c>
      <c r="G264" s="58">
        <v>364</v>
      </c>
    </row>
    <row r="265" spans="2:7" x14ac:dyDescent="0.25">
      <c r="B265" s="62">
        <v>39726</v>
      </c>
      <c r="C265" s="58" t="s">
        <v>99</v>
      </c>
      <c r="D265" s="58" t="s">
        <v>160</v>
      </c>
      <c r="E265" s="94">
        <v>20932.75</v>
      </c>
      <c r="F265" s="94">
        <v>18839.48</v>
      </c>
      <c r="G265" s="58">
        <v>559</v>
      </c>
    </row>
    <row r="266" spans="2:7" x14ac:dyDescent="0.25">
      <c r="B266" s="62">
        <v>39892</v>
      </c>
      <c r="C266" s="58" t="s">
        <v>99</v>
      </c>
      <c r="D266" s="58" t="s">
        <v>173</v>
      </c>
      <c r="E266" s="94">
        <v>21156.27</v>
      </c>
      <c r="F266" s="94">
        <v>19040.64</v>
      </c>
      <c r="G266" s="58">
        <v>264</v>
      </c>
    </row>
    <row r="267" spans="2:7" x14ac:dyDescent="0.25">
      <c r="B267" s="62">
        <v>40242</v>
      </c>
      <c r="C267" s="58" t="s">
        <v>99</v>
      </c>
      <c r="D267" s="58" t="s">
        <v>173</v>
      </c>
      <c r="E267" s="94">
        <v>33521.760000000002</v>
      </c>
      <c r="F267" s="94">
        <v>30169.58</v>
      </c>
      <c r="G267" s="58">
        <v>356</v>
      </c>
    </row>
    <row r="268" spans="2:7" x14ac:dyDescent="0.25">
      <c r="B268" s="62">
        <v>39689</v>
      </c>
      <c r="C268" s="58" t="s">
        <v>99</v>
      </c>
      <c r="D268" s="58" t="s">
        <v>173</v>
      </c>
      <c r="E268" s="94">
        <v>20198.61</v>
      </c>
      <c r="F268" s="94">
        <v>18178.75</v>
      </c>
      <c r="G268" s="58">
        <v>365</v>
      </c>
    </row>
    <row r="269" spans="2:7" x14ac:dyDescent="0.25">
      <c r="B269" s="62">
        <v>39508</v>
      </c>
      <c r="C269" s="58" t="s">
        <v>99</v>
      </c>
      <c r="D269" s="58" t="s">
        <v>173</v>
      </c>
      <c r="E269" s="94">
        <v>29305.54</v>
      </c>
      <c r="F269" s="94">
        <v>25788.880000000001</v>
      </c>
      <c r="G269" s="58">
        <v>438</v>
      </c>
    </row>
    <row r="270" spans="2:7" x14ac:dyDescent="0.25">
      <c r="B270" s="62">
        <v>39948</v>
      </c>
      <c r="C270" s="58" t="s">
        <v>99</v>
      </c>
      <c r="D270" s="58" t="s">
        <v>161</v>
      </c>
      <c r="E270" s="94">
        <v>22136.05</v>
      </c>
      <c r="F270" s="94">
        <v>19479.72</v>
      </c>
      <c r="G270" s="58">
        <v>234</v>
      </c>
    </row>
    <row r="271" spans="2:7" x14ac:dyDescent="0.25">
      <c r="B271" s="62">
        <v>40085</v>
      </c>
      <c r="C271" s="58" t="s">
        <v>99</v>
      </c>
      <c r="D271" s="58" t="s">
        <v>161</v>
      </c>
      <c r="E271" s="94">
        <v>20600.580000000002</v>
      </c>
      <c r="F271" s="94">
        <v>18128.509999999998</v>
      </c>
      <c r="G271" s="58">
        <v>338</v>
      </c>
    </row>
    <row r="272" spans="2:7" x14ac:dyDescent="0.25">
      <c r="B272" s="62">
        <v>40151</v>
      </c>
      <c r="C272" s="58" t="s">
        <v>99</v>
      </c>
      <c r="D272" s="58" t="s">
        <v>161</v>
      </c>
      <c r="E272" s="94">
        <v>29039.21</v>
      </c>
      <c r="F272" s="94">
        <v>25554.5</v>
      </c>
      <c r="G272" s="58">
        <v>377</v>
      </c>
    </row>
    <row r="273" spans="2:7" x14ac:dyDescent="0.25">
      <c r="B273" s="62">
        <v>39782</v>
      </c>
      <c r="C273" s="58" t="s">
        <v>99</v>
      </c>
      <c r="D273" s="58" t="s">
        <v>161</v>
      </c>
      <c r="E273" s="94">
        <v>27244.31</v>
      </c>
      <c r="F273" s="94">
        <v>23974.99</v>
      </c>
      <c r="G273" s="58">
        <v>391</v>
      </c>
    </row>
    <row r="274" spans="2:7" x14ac:dyDescent="0.25">
      <c r="B274" s="62">
        <v>39629</v>
      </c>
      <c r="C274" s="58" t="s">
        <v>99</v>
      </c>
      <c r="D274" s="58" t="s">
        <v>161</v>
      </c>
      <c r="E274" s="94">
        <v>31457.51</v>
      </c>
      <c r="F274" s="94">
        <v>27682.61</v>
      </c>
      <c r="G274" s="58">
        <v>432</v>
      </c>
    </row>
    <row r="275" spans="2:7" x14ac:dyDescent="0.25">
      <c r="B275" s="62">
        <v>40224</v>
      </c>
      <c r="C275" s="58" t="s">
        <v>99</v>
      </c>
      <c r="D275" s="58" t="s">
        <v>161</v>
      </c>
      <c r="E275" s="94">
        <v>24510.63</v>
      </c>
      <c r="F275" s="94">
        <v>22059.57</v>
      </c>
      <c r="G275" s="58">
        <v>492</v>
      </c>
    </row>
    <row r="276" spans="2:7" x14ac:dyDescent="0.25">
      <c r="B276" s="62">
        <v>39681</v>
      </c>
      <c r="C276" s="58" t="s">
        <v>99</v>
      </c>
      <c r="D276" s="58" t="s">
        <v>161</v>
      </c>
      <c r="E276" s="94">
        <v>25958.2</v>
      </c>
      <c r="F276" s="94">
        <v>23362.38</v>
      </c>
      <c r="G276" s="58">
        <v>524</v>
      </c>
    </row>
    <row r="277" spans="2:7" x14ac:dyDescent="0.25">
      <c r="B277" s="62">
        <v>39902</v>
      </c>
      <c r="C277" s="58" t="s">
        <v>99</v>
      </c>
      <c r="D277" s="58" t="s">
        <v>162</v>
      </c>
      <c r="E277" s="94">
        <v>32943.57</v>
      </c>
      <c r="F277" s="94">
        <v>28990.34</v>
      </c>
      <c r="G277" s="58">
        <v>228</v>
      </c>
    </row>
    <row r="278" spans="2:7" x14ac:dyDescent="0.25">
      <c r="B278" s="62">
        <v>40400</v>
      </c>
      <c r="C278" s="58" t="s">
        <v>99</v>
      </c>
      <c r="D278" s="58" t="s">
        <v>162</v>
      </c>
      <c r="E278" s="94">
        <v>25002.62</v>
      </c>
      <c r="F278" s="94">
        <v>22502.36</v>
      </c>
      <c r="G278" s="58">
        <v>369</v>
      </c>
    </row>
    <row r="279" spans="2:7" x14ac:dyDescent="0.25">
      <c r="B279" s="62">
        <v>39917</v>
      </c>
      <c r="C279" s="58" t="s">
        <v>99</v>
      </c>
      <c r="D279" s="58" t="s">
        <v>162</v>
      </c>
      <c r="E279" s="94">
        <v>25049.759999999998</v>
      </c>
      <c r="F279" s="94">
        <v>22544.78</v>
      </c>
      <c r="G279" s="58">
        <v>384</v>
      </c>
    </row>
    <row r="280" spans="2:7" x14ac:dyDescent="0.25">
      <c r="B280" s="62">
        <v>40456</v>
      </c>
      <c r="C280" s="58" t="s">
        <v>99</v>
      </c>
      <c r="D280" s="58" t="s">
        <v>162</v>
      </c>
      <c r="E280" s="94">
        <v>24827.21</v>
      </c>
      <c r="F280" s="94">
        <v>22344.49</v>
      </c>
      <c r="G280" s="58">
        <v>385</v>
      </c>
    </row>
    <row r="281" spans="2:7" x14ac:dyDescent="0.25">
      <c r="B281" s="62">
        <v>40368</v>
      </c>
      <c r="C281" s="58" t="s">
        <v>99</v>
      </c>
      <c r="D281" s="58" t="s">
        <v>174</v>
      </c>
      <c r="E281" s="94">
        <v>22121.93</v>
      </c>
      <c r="F281" s="94">
        <v>19467.3</v>
      </c>
      <c r="G281" s="58">
        <v>97</v>
      </c>
    </row>
    <row r="282" spans="2:7" x14ac:dyDescent="0.25">
      <c r="B282" s="62">
        <v>39838</v>
      </c>
      <c r="C282" s="58" t="s">
        <v>99</v>
      </c>
      <c r="D282" s="58" t="s">
        <v>174</v>
      </c>
      <c r="E282" s="94">
        <v>22712.25</v>
      </c>
      <c r="F282" s="94">
        <v>19986.78</v>
      </c>
      <c r="G282" s="58">
        <v>166</v>
      </c>
    </row>
    <row r="283" spans="2:7" x14ac:dyDescent="0.25">
      <c r="B283" s="62">
        <v>39895</v>
      </c>
      <c r="C283" s="58" t="s">
        <v>99</v>
      </c>
      <c r="D283" s="58" t="s">
        <v>174</v>
      </c>
      <c r="E283" s="94">
        <v>24313.99</v>
      </c>
      <c r="F283" s="94">
        <v>21396.31</v>
      </c>
      <c r="G283" s="58">
        <v>342</v>
      </c>
    </row>
    <row r="284" spans="2:7" x14ac:dyDescent="0.25">
      <c r="B284" s="62">
        <v>39800</v>
      </c>
      <c r="C284" s="58" t="s">
        <v>99</v>
      </c>
      <c r="D284" s="58" t="s">
        <v>163</v>
      </c>
      <c r="E284" s="94">
        <v>25349.919999999998</v>
      </c>
      <c r="F284" s="94">
        <v>22814.93</v>
      </c>
      <c r="G284" s="58">
        <v>280</v>
      </c>
    </row>
    <row r="285" spans="2:7" x14ac:dyDescent="0.25">
      <c r="B285" s="62">
        <v>39586</v>
      </c>
      <c r="C285" s="58" t="s">
        <v>99</v>
      </c>
      <c r="D285" s="58" t="s">
        <v>164</v>
      </c>
      <c r="E285" s="94">
        <v>35851.35</v>
      </c>
      <c r="F285" s="94">
        <v>31549.19</v>
      </c>
      <c r="G285" s="58">
        <v>39</v>
      </c>
    </row>
    <row r="286" spans="2:7" x14ac:dyDescent="0.25">
      <c r="B286" s="62">
        <v>39477</v>
      </c>
      <c r="C286" s="58" t="s">
        <v>99</v>
      </c>
      <c r="D286" s="58" t="s">
        <v>164</v>
      </c>
      <c r="E286" s="94">
        <v>29161.54</v>
      </c>
      <c r="F286" s="94">
        <v>25662.16</v>
      </c>
      <c r="G286" s="58">
        <v>149</v>
      </c>
    </row>
    <row r="287" spans="2:7" x14ac:dyDescent="0.25">
      <c r="B287" s="62">
        <v>40042</v>
      </c>
      <c r="C287" s="58" t="s">
        <v>99</v>
      </c>
      <c r="D287" s="58" t="s">
        <v>164</v>
      </c>
      <c r="E287" s="94">
        <v>29367.03</v>
      </c>
      <c r="F287" s="94">
        <v>26430.33</v>
      </c>
      <c r="G287" s="58">
        <v>246</v>
      </c>
    </row>
    <row r="288" spans="2:7" x14ac:dyDescent="0.25">
      <c r="B288" s="62">
        <v>39582</v>
      </c>
      <c r="C288" s="58" t="s">
        <v>99</v>
      </c>
      <c r="D288" s="58" t="s">
        <v>164</v>
      </c>
      <c r="E288" s="94">
        <v>23748.79</v>
      </c>
      <c r="F288" s="94">
        <v>20898.939999999999</v>
      </c>
      <c r="G288" s="58">
        <v>270</v>
      </c>
    </row>
    <row r="289" spans="2:7" x14ac:dyDescent="0.25">
      <c r="B289" s="62">
        <v>39876</v>
      </c>
      <c r="C289" s="58" t="s">
        <v>99</v>
      </c>
      <c r="D289" s="58" t="s">
        <v>164</v>
      </c>
      <c r="E289" s="94">
        <v>29191.29</v>
      </c>
      <c r="F289" s="94">
        <v>26272.16</v>
      </c>
      <c r="G289" s="58">
        <v>518</v>
      </c>
    </row>
    <row r="290" spans="2:7" x14ac:dyDescent="0.25">
      <c r="B290" s="62">
        <v>39506</v>
      </c>
      <c r="C290" s="58" t="s">
        <v>99</v>
      </c>
      <c r="D290" s="58" t="s">
        <v>175</v>
      </c>
      <c r="E290" s="94">
        <v>35885.61</v>
      </c>
      <c r="F290" s="94">
        <v>31579.34</v>
      </c>
      <c r="G290" s="58">
        <v>157</v>
      </c>
    </row>
    <row r="291" spans="2:7" x14ac:dyDescent="0.25">
      <c r="B291" s="62">
        <v>40449</v>
      </c>
      <c r="C291" s="58" t="s">
        <v>99</v>
      </c>
      <c r="D291" s="58" t="s">
        <v>165</v>
      </c>
      <c r="E291" s="94">
        <v>19652.18</v>
      </c>
      <c r="F291" s="94">
        <v>17686.96</v>
      </c>
      <c r="G291" s="58">
        <v>46</v>
      </c>
    </row>
    <row r="292" spans="2:7" x14ac:dyDescent="0.25">
      <c r="B292" s="62">
        <v>39874</v>
      </c>
      <c r="C292" s="58" t="s">
        <v>99</v>
      </c>
      <c r="D292" s="58" t="s">
        <v>165</v>
      </c>
      <c r="E292" s="94">
        <v>28929.3</v>
      </c>
      <c r="F292" s="94">
        <v>26036.37</v>
      </c>
      <c r="G292" s="58">
        <v>165</v>
      </c>
    </row>
    <row r="293" spans="2:7" x14ac:dyDescent="0.25">
      <c r="B293" s="62">
        <v>40407</v>
      </c>
      <c r="C293" s="58" t="s">
        <v>99</v>
      </c>
      <c r="D293" s="58" t="s">
        <v>165</v>
      </c>
      <c r="E293" s="94">
        <v>21705.919999999998</v>
      </c>
      <c r="F293" s="94">
        <v>19535.330000000002</v>
      </c>
      <c r="G293" s="58">
        <v>252</v>
      </c>
    </row>
    <row r="294" spans="2:7" x14ac:dyDescent="0.25">
      <c r="B294" s="62">
        <v>39834</v>
      </c>
      <c r="C294" s="58" t="s">
        <v>99</v>
      </c>
      <c r="D294" s="58" t="s">
        <v>165</v>
      </c>
      <c r="E294" s="94">
        <v>22963.439999999999</v>
      </c>
      <c r="F294" s="94">
        <v>20207.830000000002</v>
      </c>
      <c r="G294" s="58">
        <v>260</v>
      </c>
    </row>
    <row r="295" spans="2:7" x14ac:dyDescent="0.25">
      <c r="B295" s="62">
        <v>39643</v>
      </c>
      <c r="C295" s="58" t="s">
        <v>99</v>
      </c>
      <c r="D295" s="58" t="s">
        <v>165</v>
      </c>
      <c r="E295" s="94">
        <v>25867.46</v>
      </c>
      <c r="F295" s="94">
        <v>23280.71</v>
      </c>
      <c r="G295" s="58">
        <v>329</v>
      </c>
    </row>
    <row r="296" spans="2:7" x14ac:dyDescent="0.25">
      <c r="B296" s="62">
        <v>40460</v>
      </c>
      <c r="C296" s="58" t="s">
        <v>99</v>
      </c>
      <c r="D296" s="58" t="s">
        <v>165</v>
      </c>
      <c r="E296" s="94">
        <v>22592.69</v>
      </c>
      <c r="F296" s="94">
        <v>20333.419999999998</v>
      </c>
      <c r="G296" s="58">
        <v>474</v>
      </c>
    </row>
    <row r="297" spans="2:7" x14ac:dyDescent="0.25">
      <c r="B297" s="62">
        <v>39971</v>
      </c>
      <c r="C297" s="58" t="s">
        <v>99</v>
      </c>
      <c r="D297" s="58" t="s">
        <v>165</v>
      </c>
      <c r="E297" s="94">
        <v>32239.81</v>
      </c>
      <c r="F297" s="94">
        <v>28371.03</v>
      </c>
      <c r="G297" s="58">
        <v>480</v>
      </c>
    </row>
    <row r="298" spans="2:7" x14ac:dyDescent="0.25">
      <c r="B298" s="62">
        <v>40498</v>
      </c>
      <c r="C298" s="58" t="s">
        <v>99</v>
      </c>
      <c r="D298" s="58" t="s">
        <v>165</v>
      </c>
      <c r="E298" s="94">
        <v>25780.46</v>
      </c>
      <c r="F298" s="94">
        <v>22686.799999999999</v>
      </c>
      <c r="G298" s="58">
        <v>530</v>
      </c>
    </row>
    <row r="299" spans="2:7" x14ac:dyDescent="0.25">
      <c r="B299" s="62">
        <v>39812</v>
      </c>
      <c r="C299" s="58" t="s">
        <v>99</v>
      </c>
      <c r="D299" s="58" t="s">
        <v>166</v>
      </c>
      <c r="E299" s="94">
        <v>21449.81</v>
      </c>
      <c r="F299" s="94">
        <v>19304.830000000002</v>
      </c>
      <c r="G299" s="58">
        <v>105</v>
      </c>
    </row>
    <row r="300" spans="2:7" x14ac:dyDescent="0.25">
      <c r="B300" s="62">
        <v>39886</v>
      </c>
      <c r="C300" s="58" t="s">
        <v>99</v>
      </c>
      <c r="D300" s="58" t="s">
        <v>166</v>
      </c>
      <c r="E300" s="94">
        <v>28137.01</v>
      </c>
      <c r="F300" s="94">
        <v>24760.57</v>
      </c>
      <c r="G300" s="58">
        <v>243</v>
      </c>
    </row>
    <row r="301" spans="2:7" x14ac:dyDescent="0.25">
      <c r="B301" s="62">
        <v>40154</v>
      </c>
      <c r="C301" s="58" t="s">
        <v>99</v>
      </c>
      <c r="D301" s="58" t="s">
        <v>166</v>
      </c>
      <c r="E301" s="94">
        <v>29618.27</v>
      </c>
      <c r="F301" s="94">
        <v>26064.080000000002</v>
      </c>
      <c r="G301" s="58">
        <v>248</v>
      </c>
    </row>
    <row r="302" spans="2:7" x14ac:dyDescent="0.25">
      <c r="B302" s="62">
        <v>40163</v>
      </c>
      <c r="C302" s="58" t="s">
        <v>99</v>
      </c>
      <c r="D302" s="58" t="s">
        <v>166</v>
      </c>
      <c r="E302" s="94">
        <v>21072.38</v>
      </c>
      <c r="F302" s="94">
        <v>18543.689999999999</v>
      </c>
      <c r="G302" s="58">
        <v>458</v>
      </c>
    </row>
    <row r="303" spans="2:7" x14ac:dyDescent="0.25">
      <c r="B303" s="62">
        <v>40031</v>
      </c>
      <c r="C303" s="58" t="s">
        <v>99</v>
      </c>
      <c r="D303" s="58" t="s">
        <v>166</v>
      </c>
      <c r="E303" s="94">
        <v>25872.91</v>
      </c>
      <c r="F303" s="94">
        <v>22768.16</v>
      </c>
      <c r="G303" s="58">
        <v>551</v>
      </c>
    </row>
    <row r="304" spans="2:7" x14ac:dyDescent="0.25">
      <c r="B304" s="62">
        <v>39859</v>
      </c>
      <c r="C304" s="58" t="s">
        <v>99</v>
      </c>
      <c r="D304" s="58" t="s">
        <v>177</v>
      </c>
      <c r="E304" s="94">
        <v>32822.699999999997</v>
      </c>
      <c r="F304" s="94">
        <v>29540.43</v>
      </c>
      <c r="G304" s="58">
        <v>185</v>
      </c>
    </row>
    <row r="305" spans="2:7" x14ac:dyDescent="0.25">
      <c r="B305" s="62">
        <v>39679</v>
      </c>
      <c r="C305" s="58" t="s">
        <v>99</v>
      </c>
      <c r="D305" s="58" t="s">
        <v>177</v>
      </c>
      <c r="E305" s="94">
        <v>25640.51</v>
      </c>
      <c r="F305" s="94">
        <v>22563.65</v>
      </c>
      <c r="G305" s="58">
        <v>521</v>
      </c>
    </row>
    <row r="306" spans="2:7" x14ac:dyDescent="0.25">
      <c r="B306" s="62">
        <v>40461</v>
      </c>
      <c r="C306" s="58" t="s">
        <v>99</v>
      </c>
      <c r="D306" s="58" t="s">
        <v>180</v>
      </c>
      <c r="E306" s="94">
        <v>22046.07</v>
      </c>
      <c r="F306" s="94">
        <v>19841.46</v>
      </c>
      <c r="G306" s="58">
        <v>99</v>
      </c>
    </row>
    <row r="307" spans="2:7" x14ac:dyDescent="0.25">
      <c r="B307" s="62">
        <v>39564</v>
      </c>
      <c r="C307" s="58" t="s">
        <v>99</v>
      </c>
      <c r="D307" s="58" t="s">
        <v>180</v>
      </c>
      <c r="E307" s="94">
        <v>29565.119999999999</v>
      </c>
      <c r="F307" s="94">
        <v>26608.61</v>
      </c>
      <c r="G307" s="58">
        <v>291</v>
      </c>
    </row>
    <row r="308" spans="2:7" x14ac:dyDescent="0.25">
      <c r="B308" s="62">
        <v>39677</v>
      </c>
      <c r="C308" s="58" t="s">
        <v>99</v>
      </c>
      <c r="D308" s="58" t="s">
        <v>180</v>
      </c>
      <c r="E308" s="94">
        <v>30703.01</v>
      </c>
      <c r="F308" s="94">
        <v>27632.71</v>
      </c>
      <c r="G308" s="58">
        <v>389</v>
      </c>
    </row>
    <row r="309" spans="2:7" x14ac:dyDescent="0.25">
      <c r="B309" s="62">
        <v>39932</v>
      </c>
      <c r="C309" s="58" t="s">
        <v>99</v>
      </c>
      <c r="D309" s="58" t="s">
        <v>180</v>
      </c>
      <c r="E309" s="94">
        <v>25836.3</v>
      </c>
      <c r="F309" s="94">
        <v>23252.67</v>
      </c>
      <c r="G309" s="58">
        <v>479</v>
      </c>
    </row>
    <row r="310" spans="2:7" x14ac:dyDescent="0.25">
      <c r="B310" s="62">
        <v>40467</v>
      </c>
      <c r="C310" s="58" t="s">
        <v>99</v>
      </c>
      <c r="D310" s="58" t="s">
        <v>180</v>
      </c>
      <c r="E310" s="94">
        <v>32051.79</v>
      </c>
      <c r="F310" s="94">
        <v>28205.58</v>
      </c>
      <c r="G310" s="58">
        <v>501</v>
      </c>
    </row>
    <row r="311" spans="2:7" x14ac:dyDescent="0.25">
      <c r="B311" s="62">
        <v>39745</v>
      </c>
      <c r="C311" s="58" t="s">
        <v>99</v>
      </c>
      <c r="D311" s="58" t="s">
        <v>167</v>
      </c>
      <c r="E311" s="94">
        <v>22420.78</v>
      </c>
      <c r="F311" s="94">
        <v>20178.7</v>
      </c>
      <c r="G311" s="58">
        <v>259</v>
      </c>
    </row>
    <row r="312" spans="2:7" x14ac:dyDescent="0.25">
      <c r="B312" s="62">
        <v>39862</v>
      </c>
      <c r="C312" s="58" t="s">
        <v>99</v>
      </c>
      <c r="D312" s="58" t="s">
        <v>167</v>
      </c>
      <c r="E312" s="94">
        <v>22409.87</v>
      </c>
      <c r="F312" s="94">
        <v>19720.689999999999</v>
      </c>
      <c r="G312" s="58">
        <v>481</v>
      </c>
    </row>
    <row r="313" spans="2:7" x14ac:dyDescent="0.25">
      <c r="B313" s="62">
        <v>39656</v>
      </c>
      <c r="C313" s="58" t="s">
        <v>99</v>
      </c>
      <c r="D313" s="58" t="s">
        <v>178</v>
      </c>
      <c r="E313" s="94">
        <v>34915.51</v>
      </c>
      <c r="F313" s="94">
        <v>30725.65</v>
      </c>
      <c r="G313" s="58">
        <v>220</v>
      </c>
    </row>
    <row r="314" spans="2:7" x14ac:dyDescent="0.25">
      <c r="B314" s="62">
        <v>40478</v>
      </c>
      <c r="C314" s="58" t="s">
        <v>99</v>
      </c>
      <c r="D314" s="58" t="s">
        <v>178</v>
      </c>
      <c r="E314" s="94">
        <v>32815.26</v>
      </c>
      <c r="F314" s="94">
        <v>29533.73</v>
      </c>
      <c r="G314" s="58">
        <v>326</v>
      </c>
    </row>
    <row r="315" spans="2:7" x14ac:dyDescent="0.25">
      <c r="B315" s="62">
        <v>39457</v>
      </c>
      <c r="C315" s="58" t="s">
        <v>99</v>
      </c>
      <c r="D315" s="58" t="s">
        <v>178</v>
      </c>
      <c r="E315" s="94">
        <v>21952.45</v>
      </c>
      <c r="F315" s="94">
        <v>19757.21</v>
      </c>
      <c r="G315" s="58">
        <v>334</v>
      </c>
    </row>
    <row r="316" spans="2:7" x14ac:dyDescent="0.25">
      <c r="B316" s="62">
        <v>40197</v>
      </c>
      <c r="C316" s="58" t="s">
        <v>99</v>
      </c>
      <c r="D316" s="58" t="s">
        <v>178</v>
      </c>
      <c r="E316" s="94">
        <v>35956.57</v>
      </c>
      <c r="F316" s="94">
        <v>32360.91</v>
      </c>
      <c r="G316" s="58">
        <v>370</v>
      </c>
    </row>
    <row r="317" spans="2:7" x14ac:dyDescent="0.25">
      <c r="B317" s="62">
        <v>40243</v>
      </c>
      <c r="C317" s="58" t="s">
        <v>99</v>
      </c>
      <c r="D317" s="58" t="s">
        <v>178</v>
      </c>
      <c r="E317" s="94">
        <v>26778.29</v>
      </c>
      <c r="F317" s="94">
        <v>23564.9</v>
      </c>
      <c r="G317" s="58">
        <v>515</v>
      </c>
    </row>
    <row r="318" spans="2:7" x14ac:dyDescent="0.25">
      <c r="B318" s="62">
        <v>40047</v>
      </c>
      <c r="C318" s="58" t="s">
        <v>99</v>
      </c>
      <c r="D318" s="58" t="s">
        <v>168</v>
      </c>
      <c r="E318" s="94">
        <v>26805.72</v>
      </c>
      <c r="F318" s="94">
        <v>24125.15</v>
      </c>
      <c r="G318" s="58">
        <v>37</v>
      </c>
    </row>
    <row r="319" spans="2:7" x14ac:dyDescent="0.25">
      <c r="B319" s="62">
        <v>40506</v>
      </c>
      <c r="C319" s="58" t="s">
        <v>99</v>
      </c>
      <c r="D319" s="58" t="s">
        <v>168</v>
      </c>
      <c r="E319" s="94">
        <v>22259.07</v>
      </c>
      <c r="F319" s="94">
        <v>20033.16</v>
      </c>
      <c r="G319" s="58">
        <v>69</v>
      </c>
    </row>
    <row r="320" spans="2:7" x14ac:dyDescent="0.25">
      <c r="B320" s="62">
        <v>39532</v>
      </c>
      <c r="C320" s="58" t="s">
        <v>99</v>
      </c>
      <c r="D320" s="58" t="s">
        <v>168</v>
      </c>
      <c r="E320" s="94">
        <v>25570.14</v>
      </c>
      <c r="F320" s="94">
        <v>22501.72</v>
      </c>
      <c r="G320" s="58">
        <v>110</v>
      </c>
    </row>
    <row r="321" spans="2:7" x14ac:dyDescent="0.25">
      <c r="B321" s="62">
        <v>39556</v>
      </c>
      <c r="C321" s="58" t="s">
        <v>99</v>
      </c>
      <c r="D321" s="58" t="s">
        <v>168</v>
      </c>
      <c r="E321" s="94">
        <v>33073.769999999997</v>
      </c>
      <c r="F321" s="94">
        <v>29766.39</v>
      </c>
      <c r="G321" s="58">
        <v>516</v>
      </c>
    </row>
    <row r="322" spans="2:7" x14ac:dyDescent="0.25">
      <c r="B322" s="62">
        <v>40428</v>
      </c>
      <c r="C322" s="58" t="s">
        <v>99</v>
      </c>
      <c r="D322" s="58" t="s">
        <v>169</v>
      </c>
      <c r="E322" s="94">
        <v>28305.05</v>
      </c>
      <c r="F322" s="94">
        <v>24908.44</v>
      </c>
      <c r="G322" s="58">
        <v>112</v>
      </c>
    </row>
    <row r="323" spans="2:7" x14ac:dyDescent="0.25">
      <c r="B323" s="62">
        <v>39948</v>
      </c>
      <c r="C323" s="58" t="s">
        <v>99</v>
      </c>
      <c r="D323" s="58" t="s">
        <v>170</v>
      </c>
      <c r="E323" s="94">
        <v>31602.34</v>
      </c>
      <c r="F323" s="94">
        <v>28442.11</v>
      </c>
      <c r="G323" s="58">
        <v>11</v>
      </c>
    </row>
    <row r="324" spans="2:7" x14ac:dyDescent="0.25">
      <c r="B324" s="62">
        <v>40245</v>
      </c>
      <c r="C324" s="58" t="s">
        <v>99</v>
      </c>
      <c r="D324" s="58" t="s">
        <v>170</v>
      </c>
      <c r="E324" s="94">
        <v>22581.02</v>
      </c>
      <c r="F324" s="94">
        <v>19871.3</v>
      </c>
      <c r="G324" s="58">
        <v>360</v>
      </c>
    </row>
    <row r="325" spans="2:7" x14ac:dyDescent="0.25">
      <c r="B325" s="62">
        <v>40039</v>
      </c>
      <c r="C325" s="58" t="s">
        <v>99</v>
      </c>
      <c r="D325" s="58" t="s">
        <v>181</v>
      </c>
      <c r="E325" s="94">
        <v>20451.400000000001</v>
      </c>
      <c r="F325" s="94">
        <v>17997.23</v>
      </c>
      <c r="G325" s="58">
        <v>306</v>
      </c>
    </row>
    <row r="326" spans="2:7" x14ac:dyDescent="0.25">
      <c r="B326" s="62">
        <v>39781</v>
      </c>
      <c r="C326" s="58" t="s">
        <v>99</v>
      </c>
      <c r="D326" s="58" t="s">
        <v>171</v>
      </c>
      <c r="E326" s="94">
        <v>27300.44</v>
      </c>
      <c r="F326" s="94">
        <v>24570.400000000001</v>
      </c>
      <c r="G326" s="58">
        <v>316</v>
      </c>
    </row>
    <row r="327" spans="2:7" x14ac:dyDescent="0.25">
      <c r="B327" s="62">
        <v>39762</v>
      </c>
      <c r="C327" s="58" t="s">
        <v>99</v>
      </c>
      <c r="D327" s="58" t="s">
        <v>172</v>
      </c>
      <c r="E327" s="94">
        <v>27459.599999999999</v>
      </c>
      <c r="F327" s="94">
        <v>24164.45</v>
      </c>
      <c r="G327" s="58">
        <v>503</v>
      </c>
    </row>
    <row r="328" spans="2:7" x14ac:dyDescent="0.25">
      <c r="B328" s="62">
        <v>39697</v>
      </c>
      <c r="C328" s="58" t="s">
        <v>73</v>
      </c>
      <c r="D328" s="58" t="s">
        <v>159</v>
      </c>
      <c r="E328" s="94">
        <v>21729.09</v>
      </c>
      <c r="F328" s="94">
        <v>19447.54</v>
      </c>
      <c r="G328" s="58">
        <v>4</v>
      </c>
    </row>
    <row r="329" spans="2:7" x14ac:dyDescent="0.25">
      <c r="B329" s="62">
        <v>39813</v>
      </c>
      <c r="C329" s="58" t="s">
        <v>73</v>
      </c>
      <c r="D329" s="58" t="s">
        <v>159</v>
      </c>
      <c r="E329" s="94">
        <v>26836.48</v>
      </c>
      <c r="F329" s="94">
        <v>24018.65</v>
      </c>
      <c r="G329" s="58">
        <v>27</v>
      </c>
    </row>
    <row r="330" spans="2:7" x14ac:dyDescent="0.25">
      <c r="B330" s="62">
        <v>40442</v>
      </c>
      <c r="C330" s="58" t="s">
        <v>73</v>
      </c>
      <c r="D330" s="58" t="s">
        <v>159</v>
      </c>
      <c r="E330" s="94">
        <v>30249.58</v>
      </c>
      <c r="F330" s="94">
        <v>26317.13</v>
      </c>
      <c r="G330" s="58">
        <v>51</v>
      </c>
    </row>
    <row r="331" spans="2:7" x14ac:dyDescent="0.25">
      <c r="B331" s="62">
        <v>40365</v>
      </c>
      <c r="C331" s="58" t="s">
        <v>73</v>
      </c>
      <c r="D331" s="58" t="s">
        <v>159</v>
      </c>
      <c r="E331" s="94">
        <v>27845.1</v>
      </c>
      <c r="F331" s="94">
        <v>24921.360000000001</v>
      </c>
      <c r="G331" s="58">
        <v>102</v>
      </c>
    </row>
    <row r="332" spans="2:7" x14ac:dyDescent="0.25">
      <c r="B332" s="62">
        <v>39511</v>
      </c>
      <c r="C332" s="58" t="s">
        <v>73</v>
      </c>
      <c r="D332" s="58" t="s">
        <v>159</v>
      </c>
      <c r="E332" s="94">
        <v>28741.51</v>
      </c>
      <c r="F332" s="94">
        <v>25723.65</v>
      </c>
      <c r="G332" s="58">
        <v>103</v>
      </c>
    </row>
    <row r="333" spans="2:7" x14ac:dyDescent="0.25">
      <c r="B333" s="62">
        <v>39714</v>
      </c>
      <c r="C333" s="58" t="s">
        <v>73</v>
      </c>
      <c r="D333" s="58" t="s">
        <v>159</v>
      </c>
      <c r="E333" s="94">
        <v>23921.84</v>
      </c>
      <c r="F333" s="94">
        <v>20812</v>
      </c>
      <c r="G333" s="58">
        <v>177</v>
      </c>
    </row>
    <row r="334" spans="2:7" x14ac:dyDescent="0.25">
      <c r="B334" s="62">
        <v>39476</v>
      </c>
      <c r="C334" s="58" t="s">
        <v>73</v>
      </c>
      <c r="D334" s="58" t="s">
        <v>159</v>
      </c>
      <c r="E334" s="94">
        <v>18155.18</v>
      </c>
      <c r="F334" s="94">
        <v>15795.01</v>
      </c>
      <c r="G334" s="58">
        <v>189</v>
      </c>
    </row>
    <row r="335" spans="2:7" x14ac:dyDescent="0.25">
      <c r="B335" s="62">
        <v>39588</v>
      </c>
      <c r="C335" s="58" t="s">
        <v>73</v>
      </c>
      <c r="D335" s="58" t="s">
        <v>159</v>
      </c>
      <c r="E335" s="94">
        <v>24267.85</v>
      </c>
      <c r="F335" s="94">
        <v>21719.73</v>
      </c>
      <c r="G335" s="58">
        <v>289</v>
      </c>
    </row>
    <row r="336" spans="2:7" x14ac:dyDescent="0.25">
      <c r="B336" s="62">
        <v>40543</v>
      </c>
      <c r="C336" s="58" t="s">
        <v>73</v>
      </c>
      <c r="D336" s="58" t="s">
        <v>159</v>
      </c>
      <c r="E336" s="94">
        <v>20011.939999999999</v>
      </c>
      <c r="F336" s="94">
        <v>17910.689999999999</v>
      </c>
      <c r="G336" s="58">
        <v>302</v>
      </c>
    </row>
    <row r="337" spans="2:7" x14ac:dyDescent="0.25">
      <c r="B337" s="62">
        <v>40450</v>
      </c>
      <c r="C337" s="58" t="s">
        <v>73</v>
      </c>
      <c r="D337" s="58" t="s">
        <v>159</v>
      </c>
      <c r="E337" s="94">
        <v>25314.85</v>
      </c>
      <c r="F337" s="94">
        <v>22656.79</v>
      </c>
      <c r="G337" s="58">
        <v>542</v>
      </c>
    </row>
    <row r="338" spans="2:7" x14ac:dyDescent="0.25">
      <c r="B338" s="62">
        <v>40417</v>
      </c>
      <c r="C338" s="58" t="s">
        <v>73</v>
      </c>
      <c r="D338" s="58" t="s">
        <v>160</v>
      </c>
      <c r="E338" s="94">
        <v>25229.63</v>
      </c>
      <c r="F338" s="94">
        <v>22580.52</v>
      </c>
      <c r="G338" s="58">
        <v>56</v>
      </c>
    </row>
    <row r="339" spans="2:7" x14ac:dyDescent="0.25">
      <c r="B339" s="62">
        <v>40188</v>
      </c>
      <c r="C339" s="58" t="s">
        <v>73</v>
      </c>
      <c r="D339" s="58" t="s">
        <v>160</v>
      </c>
      <c r="E339" s="94">
        <v>26742.76</v>
      </c>
      <c r="F339" s="94">
        <v>23934.77</v>
      </c>
      <c r="G339" s="58">
        <v>114</v>
      </c>
    </row>
    <row r="340" spans="2:7" x14ac:dyDescent="0.25">
      <c r="B340" s="62">
        <v>40401</v>
      </c>
      <c r="C340" s="58" t="s">
        <v>73</v>
      </c>
      <c r="D340" s="58" t="s">
        <v>160</v>
      </c>
      <c r="E340" s="94">
        <v>26463.53</v>
      </c>
      <c r="F340" s="94">
        <v>23023.27</v>
      </c>
      <c r="G340" s="58">
        <v>143</v>
      </c>
    </row>
    <row r="341" spans="2:7" x14ac:dyDescent="0.25">
      <c r="B341" s="62">
        <v>40243</v>
      </c>
      <c r="C341" s="58" t="s">
        <v>73</v>
      </c>
      <c r="D341" s="58" t="s">
        <v>160</v>
      </c>
      <c r="E341" s="94">
        <v>26687.5</v>
      </c>
      <c r="F341" s="94">
        <v>23218.13</v>
      </c>
      <c r="G341" s="58">
        <v>257</v>
      </c>
    </row>
    <row r="342" spans="2:7" x14ac:dyDescent="0.25">
      <c r="B342" s="62">
        <v>39485</v>
      </c>
      <c r="C342" s="58" t="s">
        <v>73</v>
      </c>
      <c r="D342" s="58" t="s">
        <v>160</v>
      </c>
      <c r="E342" s="94">
        <v>21869.87</v>
      </c>
      <c r="F342" s="94">
        <v>19573.53</v>
      </c>
      <c r="G342" s="58">
        <v>375</v>
      </c>
    </row>
    <row r="343" spans="2:7" x14ac:dyDescent="0.25">
      <c r="B343" s="62">
        <v>39778</v>
      </c>
      <c r="C343" s="58" t="s">
        <v>73</v>
      </c>
      <c r="D343" s="58" t="s">
        <v>160</v>
      </c>
      <c r="E343" s="94">
        <v>19987.82</v>
      </c>
      <c r="F343" s="94">
        <v>17889.099999999999</v>
      </c>
      <c r="G343" s="58">
        <v>556</v>
      </c>
    </row>
    <row r="344" spans="2:7" x14ac:dyDescent="0.25">
      <c r="B344" s="62">
        <v>39920</v>
      </c>
      <c r="C344" s="58" t="s">
        <v>73</v>
      </c>
      <c r="D344" s="58" t="s">
        <v>173</v>
      </c>
      <c r="E344" s="94">
        <v>28620.78</v>
      </c>
      <c r="F344" s="94">
        <v>25615.599999999999</v>
      </c>
      <c r="G344" s="58">
        <v>267</v>
      </c>
    </row>
    <row r="345" spans="2:7" x14ac:dyDescent="0.25">
      <c r="B345" s="62">
        <v>40286</v>
      </c>
      <c r="C345" s="58" t="s">
        <v>73</v>
      </c>
      <c r="D345" s="58" t="s">
        <v>173</v>
      </c>
      <c r="E345" s="94">
        <v>25692.14</v>
      </c>
      <c r="F345" s="94">
        <v>22994.47</v>
      </c>
      <c r="G345" s="58">
        <v>273</v>
      </c>
    </row>
    <row r="346" spans="2:7" x14ac:dyDescent="0.25">
      <c r="B346" s="62">
        <v>40467</v>
      </c>
      <c r="C346" s="58" t="s">
        <v>73</v>
      </c>
      <c r="D346" s="58" t="s">
        <v>173</v>
      </c>
      <c r="E346" s="94">
        <v>22545.68</v>
      </c>
      <c r="F346" s="94">
        <v>19614.740000000002</v>
      </c>
      <c r="G346" s="58">
        <v>395</v>
      </c>
    </row>
    <row r="347" spans="2:7" x14ac:dyDescent="0.25">
      <c r="B347" s="62">
        <v>39879</v>
      </c>
      <c r="C347" s="58" t="s">
        <v>73</v>
      </c>
      <c r="D347" s="58" t="s">
        <v>173</v>
      </c>
      <c r="E347" s="94">
        <v>24237.58</v>
      </c>
      <c r="F347" s="94">
        <v>21086.69</v>
      </c>
      <c r="G347" s="58">
        <v>467</v>
      </c>
    </row>
    <row r="348" spans="2:7" x14ac:dyDescent="0.25">
      <c r="B348" s="62">
        <v>39817</v>
      </c>
      <c r="C348" s="58" t="s">
        <v>73</v>
      </c>
      <c r="D348" s="58" t="s">
        <v>161</v>
      </c>
      <c r="E348" s="94">
        <v>23091.919999999998</v>
      </c>
      <c r="F348" s="94">
        <v>20667.27</v>
      </c>
      <c r="G348" s="58">
        <v>372</v>
      </c>
    </row>
    <row r="349" spans="2:7" x14ac:dyDescent="0.25">
      <c r="B349" s="62">
        <v>40257</v>
      </c>
      <c r="C349" s="58" t="s">
        <v>73</v>
      </c>
      <c r="D349" s="58" t="s">
        <v>161</v>
      </c>
      <c r="E349" s="94">
        <v>20981.67</v>
      </c>
      <c r="F349" s="94">
        <v>18254.05</v>
      </c>
      <c r="G349" s="58">
        <v>405</v>
      </c>
    </row>
    <row r="350" spans="2:7" x14ac:dyDescent="0.25">
      <c r="B350" s="62">
        <v>40092</v>
      </c>
      <c r="C350" s="58" t="s">
        <v>73</v>
      </c>
      <c r="D350" s="58" t="s">
        <v>161</v>
      </c>
      <c r="E350" s="94">
        <v>19041.63</v>
      </c>
      <c r="F350" s="94">
        <v>17042.259999999998</v>
      </c>
      <c r="G350" s="58">
        <v>475</v>
      </c>
    </row>
    <row r="351" spans="2:7" x14ac:dyDescent="0.25">
      <c r="B351" s="62">
        <v>40502</v>
      </c>
      <c r="C351" s="58" t="s">
        <v>73</v>
      </c>
      <c r="D351" s="58" t="s">
        <v>161</v>
      </c>
      <c r="E351" s="94">
        <v>35104.51</v>
      </c>
      <c r="F351" s="94">
        <v>31418.54</v>
      </c>
      <c r="G351" s="58">
        <v>528</v>
      </c>
    </row>
    <row r="352" spans="2:7" x14ac:dyDescent="0.25">
      <c r="B352" s="62">
        <v>39808</v>
      </c>
      <c r="C352" s="58" t="s">
        <v>73</v>
      </c>
      <c r="D352" s="58" t="s">
        <v>162</v>
      </c>
      <c r="E352" s="94">
        <v>18446.34</v>
      </c>
      <c r="F352" s="94">
        <v>16509.47</v>
      </c>
      <c r="G352" s="58">
        <v>33</v>
      </c>
    </row>
    <row r="353" spans="2:7" x14ac:dyDescent="0.25">
      <c r="B353" s="62">
        <v>40357</v>
      </c>
      <c r="C353" s="58" t="s">
        <v>73</v>
      </c>
      <c r="D353" s="58" t="s">
        <v>162</v>
      </c>
      <c r="E353" s="94">
        <v>22034.1</v>
      </c>
      <c r="F353" s="94">
        <v>19169.669999999998</v>
      </c>
      <c r="G353" s="58">
        <v>122</v>
      </c>
    </row>
    <row r="354" spans="2:7" x14ac:dyDescent="0.25">
      <c r="B354" s="62">
        <v>39463</v>
      </c>
      <c r="C354" s="58" t="s">
        <v>73</v>
      </c>
      <c r="D354" s="58" t="s">
        <v>162</v>
      </c>
      <c r="E354" s="94">
        <v>21739.54</v>
      </c>
      <c r="F354" s="94">
        <v>18913.400000000001</v>
      </c>
      <c r="G354" s="58">
        <v>226</v>
      </c>
    </row>
    <row r="355" spans="2:7" x14ac:dyDescent="0.25">
      <c r="B355" s="62">
        <v>39559</v>
      </c>
      <c r="C355" s="58" t="s">
        <v>73</v>
      </c>
      <c r="D355" s="58" t="s">
        <v>162</v>
      </c>
      <c r="E355" s="94">
        <v>27319.15</v>
      </c>
      <c r="F355" s="94">
        <v>23767.66</v>
      </c>
      <c r="G355" s="58">
        <v>371</v>
      </c>
    </row>
    <row r="356" spans="2:7" x14ac:dyDescent="0.25">
      <c r="B356" s="62">
        <v>39799</v>
      </c>
      <c r="C356" s="58" t="s">
        <v>73</v>
      </c>
      <c r="D356" s="58" t="s">
        <v>162</v>
      </c>
      <c r="E356" s="94">
        <v>20275.78</v>
      </c>
      <c r="F356" s="94">
        <v>17639.93</v>
      </c>
      <c r="G356" s="58">
        <v>545</v>
      </c>
    </row>
    <row r="357" spans="2:7" x14ac:dyDescent="0.25">
      <c r="B357" s="62">
        <v>39687</v>
      </c>
      <c r="C357" s="58" t="s">
        <v>73</v>
      </c>
      <c r="D357" s="58" t="s">
        <v>174</v>
      </c>
      <c r="E357" s="94">
        <v>31550.13</v>
      </c>
      <c r="F357" s="94">
        <v>27448.61</v>
      </c>
      <c r="G357" s="58">
        <v>525</v>
      </c>
    </row>
    <row r="358" spans="2:7" x14ac:dyDescent="0.25">
      <c r="B358" s="62">
        <v>40059</v>
      </c>
      <c r="C358" s="58" t="s">
        <v>73</v>
      </c>
      <c r="D358" s="58" t="s">
        <v>163</v>
      </c>
      <c r="E358" s="94">
        <v>20235.990000000002</v>
      </c>
      <c r="F358" s="94">
        <v>17605.310000000001</v>
      </c>
      <c r="G358" s="58">
        <v>250</v>
      </c>
    </row>
    <row r="359" spans="2:7" x14ac:dyDescent="0.25">
      <c r="B359" s="62">
        <v>40493</v>
      </c>
      <c r="C359" s="58" t="s">
        <v>73</v>
      </c>
      <c r="D359" s="58" t="s">
        <v>163</v>
      </c>
      <c r="E359" s="94">
        <v>25377.87</v>
      </c>
      <c r="F359" s="94">
        <v>22078.75</v>
      </c>
      <c r="G359" s="58">
        <v>420</v>
      </c>
    </row>
    <row r="360" spans="2:7" x14ac:dyDescent="0.25">
      <c r="B360" s="62">
        <v>40177</v>
      </c>
      <c r="C360" s="58" t="s">
        <v>73</v>
      </c>
      <c r="D360" s="58" t="s">
        <v>164</v>
      </c>
      <c r="E360" s="94">
        <v>20399.75</v>
      </c>
      <c r="F360" s="94">
        <v>17747.78</v>
      </c>
      <c r="G360" s="58">
        <v>553</v>
      </c>
    </row>
    <row r="361" spans="2:7" x14ac:dyDescent="0.25">
      <c r="B361" s="62">
        <v>40235</v>
      </c>
      <c r="C361" s="58" t="s">
        <v>73</v>
      </c>
      <c r="D361" s="58" t="s">
        <v>175</v>
      </c>
      <c r="E361" s="94">
        <v>26487.5</v>
      </c>
      <c r="F361" s="94">
        <v>23044.13</v>
      </c>
      <c r="G361" s="58">
        <v>68</v>
      </c>
    </row>
    <row r="362" spans="2:7" x14ac:dyDescent="0.25">
      <c r="B362" s="62">
        <v>39642</v>
      </c>
      <c r="C362" s="58" t="s">
        <v>73</v>
      </c>
      <c r="D362" s="58" t="s">
        <v>175</v>
      </c>
      <c r="E362" s="94">
        <v>19581.45</v>
      </c>
      <c r="F362" s="94">
        <v>17525.400000000001</v>
      </c>
      <c r="G362" s="58">
        <v>352</v>
      </c>
    </row>
    <row r="363" spans="2:7" x14ac:dyDescent="0.25">
      <c r="B363" s="62">
        <v>40534</v>
      </c>
      <c r="C363" s="58" t="s">
        <v>73</v>
      </c>
      <c r="D363" s="58" t="s">
        <v>175</v>
      </c>
      <c r="E363" s="94">
        <v>25152.080000000002</v>
      </c>
      <c r="F363" s="94">
        <v>22511.11</v>
      </c>
      <c r="G363" s="58">
        <v>469</v>
      </c>
    </row>
    <row r="364" spans="2:7" x14ac:dyDescent="0.25">
      <c r="B364" s="62">
        <v>39928</v>
      </c>
      <c r="C364" s="58" t="s">
        <v>73</v>
      </c>
      <c r="D364" s="58" t="s">
        <v>165</v>
      </c>
      <c r="E364" s="94">
        <v>19658.349999999999</v>
      </c>
      <c r="F364" s="94">
        <v>17594.22</v>
      </c>
      <c r="G364" s="58">
        <v>77</v>
      </c>
    </row>
    <row r="365" spans="2:7" x14ac:dyDescent="0.25">
      <c r="B365" s="62">
        <v>40449</v>
      </c>
      <c r="C365" s="58" t="s">
        <v>73</v>
      </c>
      <c r="D365" s="58" t="s">
        <v>165</v>
      </c>
      <c r="E365" s="94">
        <v>20625.34</v>
      </c>
      <c r="F365" s="94">
        <v>18459.68</v>
      </c>
      <c r="G365" s="58">
        <v>106</v>
      </c>
    </row>
    <row r="366" spans="2:7" x14ac:dyDescent="0.25">
      <c r="B366" s="62">
        <v>39658</v>
      </c>
      <c r="C366" s="58" t="s">
        <v>73</v>
      </c>
      <c r="D366" s="58" t="s">
        <v>165</v>
      </c>
      <c r="E366" s="94">
        <v>21108.74</v>
      </c>
      <c r="F366" s="94">
        <v>18892.32</v>
      </c>
      <c r="G366" s="58">
        <v>186</v>
      </c>
    </row>
    <row r="367" spans="2:7" x14ac:dyDescent="0.25">
      <c r="B367" s="62">
        <v>39670</v>
      </c>
      <c r="C367" s="58" t="s">
        <v>73</v>
      </c>
      <c r="D367" s="58" t="s">
        <v>165</v>
      </c>
      <c r="E367" s="94">
        <v>29698.400000000001</v>
      </c>
      <c r="F367" s="94">
        <v>26580.07</v>
      </c>
      <c r="G367" s="58">
        <v>194</v>
      </c>
    </row>
    <row r="368" spans="2:7" x14ac:dyDescent="0.25">
      <c r="B368" s="62">
        <v>40273</v>
      </c>
      <c r="C368" s="58" t="s">
        <v>73</v>
      </c>
      <c r="D368" s="58" t="s">
        <v>165</v>
      </c>
      <c r="E368" s="94">
        <v>29065.05</v>
      </c>
      <c r="F368" s="94">
        <v>26013.22</v>
      </c>
      <c r="G368" s="58">
        <v>230</v>
      </c>
    </row>
    <row r="369" spans="2:7" x14ac:dyDescent="0.25">
      <c r="B369" s="62">
        <v>40028</v>
      </c>
      <c r="C369" s="58" t="s">
        <v>73</v>
      </c>
      <c r="D369" s="58" t="s">
        <v>165</v>
      </c>
      <c r="E369" s="94">
        <v>27218.26</v>
      </c>
      <c r="F369" s="94">
        <v>23679.89</v>
      </c>
      <c r="G369" s="58">
        <v>485</v>
      </c>
    </row>
    <row r="370" spans="2:7" x14ac:dyDescent="0.25">
      <c r="B370" s="62">
        <v>40362</v>
      </c>
      <c r="C370" s="58" t="s">
        <v>73</v>
      </c>
      <c r="D370" s="58" t="s">
        <v>165</v>
      </c>
      <c r="E370" s="94">
        <v>24329.19</v>
      </c>
      <c r="F370" s="94">
        <v>21774.63</v>
      </c>
      <c r="G370" s="58">
        <v>496</v>
      </c>
    </row>
    <row r="371" spans="2:7" x14ac:dyDescent="0.25">
      <c r="B371" s="62">
        <v>40267</v>
      </c>
      <c r="C371" s="58" t="s">
        <v>73</v>
      </c>
      <c r="D371" s="58" t="s">
        <v>166</v>
      </c>
      <c r="E371" s="94">
        <v>29069.03</v>
      </c>
      <c r="F371" s="94">
        <v>26016.78</v>
      </c>
      <c r="G371" s="58">
        <v>52</v>
      </c>
    </row>
    <row r="372" spans="2:7" x14ac:dyDescent="0.25">
      <c r="B372" s="62">
        <v>39745</v>
      </c>
      <c r="C372" s="58" t="s">
        <v>73</v>
      </c>
      <c r="D372" s="58" t="s">
        <v>166</v>
      </c>
      <c r="E372" s="94">
        <v>26756.6</v>
      </c>
      <c r="F372" s="94">
        <v>23947.16</v>
      </c>
      <c r="G372" s="58">
        <v>214</v>
      </c>
    </row>
    <row r="373" spans="2:7" x14ac:dyDescent="0.25">
      <c r="B373" s="62">
        <v>40491</v>
      </c>
      <c r="C373" s="58" t="s">
        <v>73</v>
      </c>
      <c r="D373" s="58" t="s">
        <v>166</v>
      </c>
      <c r="E373" s="94">
        <v>21694.61</v>
      </c>
      <c r="F373" s="94">
        <v>18874.310000000001</v>
      </c>
      <c r="G373" s="58">
        <v>374</v>
      </c>
    </row>
    <row r="374" spans="2:7" x14ac:dyDescent="0.25">
      <c r="B374" s="62">
        <v>40285</v>
      </c>
      <c r="C374" s="58" t="s">
        <v>73</v>
      </c>
      <c r="D374" s="58" t="s">
        <v>166</v>
      </c>
      <c r="E374" s="94">
        <v>19458.849999999999</v>
      </c>
      <c r="F374" s="94">
        <v>16929.2</v>
      </c>
      <c r="G374" s="58">
        <v>399</v>
      </c>
    </row>
    <row r="375" spans="2:7" x14ac:dyDescent="0.25">
      <c r="B375" s="62">
        <v>40243</v>
      </c>
      <c r="C375" s="58" t="s">
        <v>73</v>
      </c>
      <c r="D375" s="58" t="s">
        <v>177</v>
      </c>
      <c r="E375" s="94">
        <v>19811.55</v>
      </c>
      <c r="F375" s="94">
        <v>17731.34</v>
      </c>
      <c r="G375" s="58">
        <v>546</v>
      </c>
    </row>
    <row r="376" spans="2:7" x14ac:dyDescent="0.25">
      <c r="B376" s="62">
        <v>40303</v>
      </c>
      <c r="C376" s="58" t="s">
        <v>73</v>
      </c>
      <c r="D376" s="58" t="s">
        <v>180</v>
      </c>
      <c r="E376" s="94">
        <v>24912.2</v>
      </c>
      <c r="F376" s="94">
        <v>22296.42</v>
      </c>
      <c r="G376" s="58">
        <v>174</v>
      </c>
    </row>
    <row r="377" spans="2:7" x14ac:dyDescent="0.25">
      <c r="B377" s="62">
        <v>39764</v>
      </c>
      <c r="C377" s="58" t="s">
        <v>73</v>
      </c>
      <c r="D377" s="58" t="s">
        <v>167</v>
      </c>
      <c r="E377" s="94">
        <v>21500.01</v>
      </c>
      <c r="F377" s="94">
        <v>18705.009999999998</v>
      </c>
      <c r="G377" s="58">
        <v>202</v>
      </c>
    </row>
    <row r="378" spans="2:7" x14ac:dyDescent="0.25">
      <c r="B378" s="62">
        <v>40463</v>
      </c>
      <c r="C378" s="58" t="s">
        <v>73</v>
      </c>
      <c r="D378" s="58" t="s">
        <v>167</v>
      </c>
      <c r="E378" s="94">
        <v>27762.15</v>
      </c>
      <c r="F378" s="94">
        <v>24153.07</v>
      </c>
      <c r="G378" s="58">
        <v>312</v>
      </c>
    </row>
    <row r="379" spans="2:7" x14ac:dyDescent="0.25">
      <c r="B379" s="62">
        <v>40453</v>
      </c>
      <c r="C379" s="58" t="s">
        <v>73</v>
      </c>
      <c r="D379" s="58" t="s">
        <v>167</v>
      </c>
      <c r="E379" s="94">
        <v>33456.76</v>
      </c>
      <c r="F379" s="94">
        <v>29943.8</v>
      </c>
      <c r="G379" s="58">
        <v>333</v>
      </c>
    </row>
    <row r="380" spans="2:7" x14ac:dyDescent="0.25">
      <c r="B380" s="62">
        <v>39767</v>
      </c>
      <c r="C380" s="58" t="s">
        <v>73</v>
      </c>
      <c r="D380" s="58" t="s">
        <v>178</v>
      </c>
      <c r="E380" s="94">
        <v>28844.07</v>
      </c>
      <c r="F380" s="94">
        <v>25094.34</v>
      </c>
      <c r="G380" s="58">
        <v>93</v>
      </c>
    </row>
    <row r="381" spans="2:7" x14ac:dyDescent="0.25">
      <c r="B381" s="62">
        <v>39484</v>
      </c>
      <c r="C381" s="58" t="s">
        <v>73</v>
      </c>
      <c r="D381" s="58" t="s">
        <v>168</v>
      </c>
      <c r="E381" s="94">
        <v>25879.57</v>
      </c>
      <c r="F381" s="94">
        <v>23162.22</v>
      </c>
      <c r="G381" s="58">
        <v>286</v>
      </c>
    </row>
    <row r="382" spans="2:7" x14ac:dyDescent="0.25">
      <c r="B382" s="62">
        <v>40315</v>
      </c>
      <c r="C382" s="58" t="s">
        <v>73</v>
      </c>
      <c r="D382" s="58" t="s">
        <v>168</v>
      </c>
      <c r="E382" s="94">
        <v>18889.7</v>
      </c>
      <c r="F382" s="94">
        <v>16434.04</v>
      </c>
      <c r="G382" s="58">
        <v>350</v>
      </c>
    </row>
    <row r="383" spans="2:7" x14ac:dyDescent="0.25">
      <c r="B383" s="62">
        <v>39845</v>
      </c>
      <c r="C383" s="58" t="s">
        <v>73</v>
      </c>
      <c r="D383" s="58" t="s">
        <v>168</v>
      </c>
      <c r="E383" s="94">
        <v>29337.34</v>
      </c>
      <c r="F383" s="94">
        <v>26256.92</v>
      </c>
      <c r="G383" s="58">
        <v>531</v>
      </c>
    </row>
    <row r="384" spans="2:7" x14ac:dyDescent="0.25">
      <c r="B384" s="62">
        <v>40249</v>
      </c>
      <c r="C384" s="58" t="s">
        <v>73</v>
      </c>
      <c r="D384" s="58" t="s">
        <v>169</v>
      </c>
      <c r="E384" s="94">
        <v>24464.47</v>
      </c>
      <c r="F384" s="94">
        <v>21895.7</v>
      </c>
      <c r="G384" s="58">
        <v>25</v>
      </c>
    </row>
    <row r="385" spans="2:7" x14ac:dyDescent="0.25">
      <c r="B385" s="62">
        <v>40526</v>
      </c>
      <c r="C385" s="58" t="s">
        <v>73</v>
      </c>
      <c r="D385" s="58" t="s">
        <v>169</v>
      </c>
      <c r="E385" s="94">
        <v>29416.880000000001</v>
      </c>
      <c r="F385" s="94">
        <v>26328.11</v>
      </c>
      <c r="G385" s="58">
        <v>160</v>
      </c>
    </row>
    <row r="386" spans="2:7" x14ac:dyDescent="0.25">
      <c r="B386" s="62">
        <v>40066</v>
      </c>
      <c r="C386" s="58" t="s">
        <v>73</v>
      </c>
      <c r="D386" s="58" t="s">
        <v>169</v>
      </c>
      <c r="E386" s="94">
        <v>19946.78</v>
      </c>
      <c r="F386" s="94">
        <v>17353.7</v>
      </c>
      <c r="G386" s="58">
        <v>196</v>
      </c>
    </row>
    <row r="387" spans="2:7" x14ac:dyDescent="0.25">
      <c r="B387" s="62">
        <v>39997</v>
      </c>
      <c r="C387" s="58" t="s">
        <v>73</v>
      </c>
      <c r="D387" s="58" t="s">
        <v>170</v>
      </c>
      <c r="E387" s="94">
        <v>25744.880000000001</v>
      </c>
      <c r="F387" s="94">
        <v>23041.67</v>
      </c>
      <c r="G387" s="58">
        <v>205</v>
      </c>
    </row>
    <row r="388" spans="2:7" x14ac:dyDescent="0.25">
      <c r="B388" s="62">
        <v>40413</v>
      </c>
      <c r="C388" s="58" t="s">
        <v>73</v>
      </c>
      <c r="D388" s="58" t="s">
        <v>170</v>
      </c>
      <c r="E388" s="94">
        <v>26821.33</v>
      </c>
      <c r="F388" s="94">
        <v>24005.09</v>
      </c>
      <c r="G388" s="58">
        <v>258</v>
      </c>
    </row>
    <row r="389" spans="2:7" x14ac:dyDescent="0.25">
      <c r="B389" s="62">
        <v>40438</v>
      </c>
      <c r="C389" s="58" t="s">
        <v>73</v>
      </c>
      <c r="D389" s="58" t="s">
        <v>181</v>
      </c>
      <c r="E389" s="94">
        <v>28549.9</v>
      </c>
      <c r="F389" s="94">
        <v>25552.16</v>
      </c>
      <c r="G389" s="58">
        <v>489</v>
      </c>
    </row>
    <row r="390" spans="2:7" x14ac:dyDescent="0.25">
      <c r="B390" s="62">
        <v>40479</v>
      </c>
      <c r="C390" s="58" t="s">
        <v>73</v>
      </c>
      <c r="D390" s="58" t="s">
        <v>171</v>
      </c>
      <c r="E390" s="94">
        <v>24120.23</v>
      </c>
      <c r="F390" s="94">
        <v>20984.6</v>
      </c>
      <c r="G390" s="58">
        <v>277</v>
      </c>
    </row>
    <row r="391" spans="2:7" x14ac:dyDescent="0.25">
      <c r="B391" s="62">
        <v>39693</v>
      </c>
      <c r="C391" s="58" t="s">
        <v>73</v>
      </c>
      <c r="D391" s="58" t="s">
        <v>171</v>
      </c>
      <c r="E391" s="94">
        <v>23373.1</v>
      </c>
      <c r="F391" s="94">
        <v>20918.919999999998</v>
      </c>
      <c r="G391" s="58">
        <v>510</v>
      </c>
    </row>
    <row r="392" spans="2:7" x14ac:dyDescent="0.25">
      <c r="B392" s="62">
        <v>40014</v>
      </c>
      <c r="C392" s="58" t="s">
        <v>73</v>
      </c>
      <c r="D392" s="58" t="s">
        <v>171</v>
      </c>
      <c r="E392" s="94">
        <v>25264.880000000001</v>
      </c>
      <c r="F392" s="94">
        <v>22612.07</v>
      </c>
      <c r="G392" s="58">
        <v>512</v>
      </c>
    </row>
    <row r="393" spans="2:7" x14ac:dyDescent="0.25">
      <c r="B393" s="62">
        <v>39547</v>
      </c>
      <c r="C393" s="58" t="s">
        <v>73</v>
      </c>
      <c r="D393" s="58" t="s">
        <v>179</v>
      </c>
      <c r="E393" s="94">
        <v>26602.62</v>
      </c>
      <c r="F393" s="94">
        <v>23809.34</v>
      </c>
      <c r="G393" s="58">
        <v>225</v>
      </c>
    </row>
    <row r="394" spans="2:7" x14ac:dyDescent="0.25">
      <c r="B394" s="62">
        <v>40268</v>
      </c>
      <c r="C394" s="58" t="s">
        <v>73</v>
      </c>
      <c r="D394" s="58" t="s">
        <v>179</v>
      </c>
      <c r="E394" s="94">
        <v>18536.12</v>
      </c>
      <c r="F394" s="94">
        <v>16589.830000000002</v>
      </c>
      <c r="G394" s="58">
        <v>251</v>
      </c>
    </row>
    <row r="395" spans="2:7" x14ac:dyDescent="0.25">
      <c r="B395" s="62">
        <v>39634</v>
      </c>
      <c r="C395" s="58" t="s">
        <v>69</v>
      </c>
      <c r="D395" s="58" t="s">
        <v>159</v>
      </c>
      <c r="E395" s="94">
        <v>25613.94</v>
      </c>
      <c r="F395" s="94">
        <v>23308.69</v>
      </c>
      <c r="G395" s="58">
        <v>38</v>
      </c>
    </row>
    <row r="396" spans="2:7" x14ac:dyDescent="0.25">
      <c r="B396" s="62">
        <v>39976</v>
      </c>
      <c r="C396" s="58" t="s">
        <v>69</v>
      </c>
      <c r="D396" s="58" t="s">
        <v>159</v>
      </c>
      <c r="E396" s="94">
        <v>26143.99</v>
      </c>
      <c r="F396" s="94">
        <v>20392.310000000001</v>
      </c>
      <c r="G396" s="58">
        <v>53</v>
      </c>
    </row>
    <row r="397" spans="2:7" x14ac:dyDescent="0.25">
      <c r="B397" s="62">
        <v>39685</v>
      </c>
      <c r="C397" s="58" t="s">
        <v>69</v>
      </c>
      <c r="D397" s="58" t="s">
        <v>159</v>
      </c>
      <c r="E397" s="94">
        <v>30489.01</v>
      </c>
      <c r="F397" s="94">
        <v>21342.31</v>
      </c>
      <c r="G397" s="58">
        <v>87</v>
      </c>
    </row>
    <row r="398" spans="2:7" x14ac:dyDescent="0.25">
      <c r="B398" s="62">
        <v>40463</v>
      </c>
      <c r="C398" s="58" t="s">
        <v>69</v>
      </c>
      <c r="D398" s="58" t="s">
        <v>159</v>
      </c>
      <c r="E398" s="94">
        <v>30064.639999999999</v>
      </c>
      <c r="F398" s="94">
        <v>23450.42</v>
      </c>
      <c r="G398" s="58">
        <v>88</v>
      </c>
    </row>
    <row r="399" spans="2:7" x14ac:dyDescent="0.25">
      <c r="B399" s="62">
        <v>39897</v>
      </c>
      <c r="C399" s="58" t="s">
        <v>69</v>
      </c>
      <c r="D399" s="58" t="s">
        <v>159</v>
      </c>
      <c r="E399" s="94">
        <v>23456.44</v>
      </c>
      <c r="F399" s="94">
        <v>15246.69</v>
      </c>
      <c r="G399" s="58">
        <v>90</v>
      </c>
    </row>
    <row r="400" spans="2:7" x14ac:dyDescent="0.25">
      <c r="B400" s="62">
        <v>39700</v>
      </c>
      <c r="C400" s="58" t="s">
        <v>69</v>
      </c>
      <c r="D400" s="58" t="s">
        <v>159</v>
      </c>
      <c r="E400" s="94">
        <v>25571.98</v>
      </c>
      <c r="F400" s="94">
        <v>16621.79</v>
      </c>
      <c r="G400" s="58">
        <v>142</v>
      </c>
    </row>
    <row r="401" spans="2:7" x14ac:dyDescent="0.25">
      <c r="B401" s="62">
        <v>40025</v>
      </c>
      <c r="C401" s="58" t="s">
        <v>69</v>
      </c>
      <c r="D401" s="58" t="s">
        <v>159</v>
      </c>
      <c r="E401" s="94">
        <v>25776.79</v>
      </c>
      <c r="F401" s="94">
        <v>20105.900000000001</v>
      </c>
      <c r="G401" s="58">
        <v>303</v>
      </c>
    </row>
    <row r="402" spans="2:7" x14ac:dyDescent="0.25">
      <c r="B402" s="62">
        <v>39570</v>
      </c>
      <c r="C402" s="58" t="s">
        <v>69</v>
      </c>
      <c r="D402" s="58" t="s">
        <v>159</v>
      </c>
      <c r="E402" s="94">
        <v>27392.16</v>
      </c>
      <c r="F402" s="94">
        <v>24926.87</v>
      </c>
      <c r="G402" s="58">
        <v>307</v>
      </c>
    </row>
    <row r="403" spans="2:7" x14ac:dyDescent="0.25">
      <c r="B403" s="62">
        <v>40453</v>
      </c>
      <c r="C403" s="58" t="s">
        <v>69</v>
      </c>
      <c r="D403" s="58" t="s">
        <v>159</v>
      </c>
      <c r="E403" s="94">
        <v>22551.35</v>
      </c>
      <c r="F403" s="94">
        <v>20296.22</v>
      </c>
      <c r="G403" s="58">
        <v>325</v>
      </c>
    </row>
    <row r="404" spans="2:7" x14ac:dyDescent="0.25">
      <c r="B404" s="62">
        <v>39830</v>
      </c>
      <c r="C404" s="58" t="s">
        <v>69</v>
      </c>
      <c r="D404" s="58" t="s">
        <v>159</v>
      </c>
      <c r="E404" s="94">
        <v>28850.02</v>
      </c>
      <c r="F404" s="94">
        <v>26253.52</v>
      </c>
      <c r="G404" s="58">
        <v>393</v>
      </c>
    </row>
    <row r="405" spans="2:7" x14ac:dyDescent="0.25">
      <c r="B405" s="62">
        <v>39805</v>
      </c>
      <c r="C405" s="58" t="s">
        <v>69</v>
      </c>
      <c r="D405" s="58" t="s">
        <v>159</v>
      </c>
      <c r="E405" s="94">
        <v>29230.79</v>
      </c>
      <c r="F405" s="94">
        <v>26307.71</v>
      </c>
      <c r="G405" s="58">
        <v>408</v>
      </c>
    </row>
    <row r="406" spans="2:7" x14ac:dyDescent="0.25">
      <c r="B406" s="62">
        <v>39462</v>
      </c>
      <c r="C406" s="58" t="s">
        <v>69</v>
      </c>
      <c r="D406" s="58" t="s">
        <v>159</v>
      </c>
      <c r="E406" s="94">
        <v>17334.080000000002</v>
      </c>
      <c r="F406" s="94">
        <v>13520.58</v>
      </c>
      <c r="G406" s="58">
        <v>411</v>
      </c>
    </row>
    <row r="407" spans="2:7" x14ac:dyDescent="0.25">
      <c r="B407" s="62">
        <v>39482</v>
      </c>
      <c r="C407" s="58" t="s">
        <v>69</v>
      </c>
      <c r="D407" s="58" t="s">
        <v>159</v>
      </c>
      <c r="E407" s="94">
        <v>20933.099999999999</v>
      </c>
      <c r="F407" s="94">
        <v>16327.82</v>
      </c>
      <c r="G407" s="58">
        <v>427</v>
      </c>
    </row>
    <row r="408" spans="2:7" x14ac:dyDescent="0.25">
      <c r="B408" s="62">
        <v>39966</v>
      </c>
      <c r="C408" s="58" t="s">
        <v>69</v>
      </c>
      <c r="D408" s="58" t="s">
        <v>159</v>
      </c>
      <c r="E408" s="94">
        <v>36241.5</v>
      </c>
      <c r="F408" s="94">
        <v>28268.37</v>
      </c>
      <c r="G408" s="58">
        <v>454</v>
      </c>
    </row>
    <row r="409" spans="2:7" x14ac:dyDescent="0.25">
      <c r="B409" s="62">
        <v>40357</v>
      </c>
      <c r="C409" s="58" t="s">
        <v>69</v>
      </c>
      <c r="D409" s="58" t="s">
        <v>159</v>
      </c>
      <c r="E409" s="94">
        <v>22695.17</v>
      </c>
      <c r="F409" s="94">
        <v>20652.599999999999</v>
      </c>
      <c r="G409" s="58">
        <v>473</v>
      </c>
    </row>
    <row r="410" spans="2:7" x14ac:dyDescent="0.25">
      <c r="B410" s="62">
        <v>39979</v>
      </c>
      <c r="C410" s="58" t="s">
        <v>69</v>
      </c>
      <c r="D410" s="58" t="s">
        <v>159</v>
      </c>
      <c r="E410" s="94">
        <v>24532.66</v>
      </c>
      <c r="F410" s="94">
        <v>19135.47</v>
      </c>
      <c r="G410" s="58">
        <v>502</v>
      </c>
    </row>
    <row r="411" spans="2:7" x14ac:dyDescent="0.25">
      <c r="B411" s="62">
        <v>39652</v>
      </c>
      <c r="C411" s="58" t="s">
        <v>69</v>
      </c>
      <c r="D411" s="58" t="s">
        <v>159</v>
      </c>
      <c r="E411" s="94">
        <v>20890.72</v>
      </c>
      <c r="F411" s="94">
        <v>19010.560000000001</v>
      </c>
      <c r="G411" s="58">
        <v>526</v>
      </c>
    </row>
    <row r="412" spans="2:7" x14ac:dyDescent="0.25">
      <c r="B412" s="62">
        <v>39963</v>
      </c>
      <c r="C412" s="58" t="s">
        <v>69</v>
      </c>
      <c r="D412" s="58" t="s">
        <v>159</v>
      </c>
      <c r="E412" s="94">
        <v>20204.71</v>
      </c>
      <c r="F412" s="94">
        <v>14143.3</v>
      </c>
      <c r="G412" s="58">
        <v>533</v>
      </c>
    </row>
    <row r="413" spans="2:7" x14ac:dyDescent="0.25">
      <c r="B413" s="62">
        <v>40006</v>
      </c>
      <c r="C413" s="58" t="s">
        <v>69</v>
      </c>
      <c r="D413" s="58" t="s">
        <v>159</v>
      </c>
      <c r="E413" s="94">
        <v>35967.160000000003</v>
      </c>
      <c r="F413" s="94">
        <v>23378.65</v>
      </c>
      <c r="G413" s="58">
        <v>547</v>
      </c>
    </row>
    <row r="414" spans="2:7" x14ac:dyDescent="0.25">
      <c r="B414" s="62">
        <v>40384</v>
      </c>
      <c r="C414" s="58" t="s">
        <v>69</v>
      </c>
      <c r="D414" s="58" t="s">
        <v>159</v>
      </c>
      <c r="E414" s="94">
        <v>17955.45</v>
      </c>
      <c r="F414" s="94">
        <v>12568.82</v>
      </c>
      <c r="G414" s="58">
        <v>550</v>
      </c>
    </row>
    <row r="415" spans="2:7" x14ac:dyDescent="0.25">
      <c r="B415" s="62">
        <v>39552</v>
      </c>
      <c r="C415" s="58" t="s">
        <v>69</v>
      </c>
      <c r="D415" s="58" t="s">
        <v>159</v>
      </c>
      <c r="E415" s="94">
        <v>17331.810000000001</v>
      </c>
      <c r="F415" s="94">
        <v>15598.63</v>
      </c>
      <c r="G415" s="58">
        <v>557</v>
      </c>
    </row>
    <row r="416" spans="2:7" x14ac:dyDescent="0.25">
      <c r="B416" s="62">
        <v>39863</v>
      </c>
      <c r="C416" s="58" t="s">
        <v>69</v>
      </c>
      <c r="D416" s="58" t="s">
        <v>160</v>
      </c>
      <c r="E416" s="94">
        <v>18552.89</v>
      </c>
      <c r="F416" s="94">
        <v>12059.38</v>
      </c>
      <c r="G416" s="58">
        <v>29</v>
      </c>
    </row>
    <row r="417" spans="2:7" x14ac:dyDescent="0.25">
      <c r="B417" s="62">
        <v>40065</v>
      </c>
      <c r="C417" s="58" t="s">
        <v>69</v>
      </c>
      <c r="D417" s="58" t="s">
        <v>160</v>
      </c>
      <c r="E417" s="94">
        <v>26311.11</v>
      </c>
      <c r="F417" s="94">
        <v>23943.11</v>
      </c>
      <c r="G417" s="58">
        <v>113</v>
      </c>
    </row>
    <row r="418" spans="2:7" x14ac:dyDescent="0.25">
      <c r="B418" s="62">
        <v>39644</v>
      </c>
      <c r="C418" s="58" t="s">
        <v>69</v>
      </c>
      <c r="D418" s="58" t="s">
        <v>160</v>
      </c>
      <c r="E418" s="94">
        <v>23381.63</v>
      </c>
      <c r="F418" s="94">
        <v>21277.279999999999</v>
      </c>
      <c r="G418" s="58">
        <v>127</v>
      </c>
    </row>
    <row r="419" spans="2:7" x14ac:dyDescent="0.25">
      <c r="B419" s="62">
        <v>40328</v>
      </c>
      <c r="C419" s="58" t="s">
        <v>69</v>
      </c>
      <c r="D419" s="58" t="s">
        <v>160</v>
      </c>
      <c r="E419" s="94">
        <v>21865.51</v>
      </c>
      <c r="F419" s="94">
        <v>19678.96</v>
      </c>
      <c r="G419" s="58">
        <v>158</v>
      </c>
    </row>
    <row r="420" spans="2:7" x14ac:dyDescent="0.25">
      <c r="B420" s="62">
        <v>40337</v>
      </c>
      <c r="C420" s="58" t="s">
        <v>69</v>
      </c>
      <c r="D420" s="58" t="s">
        <v>160</v>
      </c>
      <c r="E420" s="94">
        <v>25179.51</v>
      </c>
      <c r="F420" s="94">
        <v>17625.66</v>
      </c>
      <c r="G420" s="58">
        <v>191</v>
      </c>
    </row>
    <row r="421" spans="2:7" x14ac:dyDescent="0.25">
      <c r="B421" s="62">
        <v>40539</v>
      </c>
      <c r="C421" s="58" t="s">
        <v>69</v>
      </c>
      <c r="D421" s="58" t="s">
        <v>160</v>
      </c>
      <c r="E421" s="94">
        <v>26453.14</v>
      </c>
      <c r="F421" s="94">
        <v>18517.2</v>
      </c>
      <c r="G421" s="58">
        <v>193</v>
      </c>
    </row>
    <row r="422" spans="2:7" x14ac:dyDescent="0.25">
      <c r="B422" s="62">
        <v>39963</v>
      </c>
      <c r="C422" s="58" t="s">
        <v>69</v>
      </c>
      <c r="D422" s="58" t="s">
        <v>160</v>
      </c>
      <c r="E422" s="94">
        <v>23746.92</v>
      </c>
      <c r="F422" s="94">
        <v>21609.7</v>
      </c>
      <c r="G422" s="58">
        <v>211</v>
      </c>
    </row>
    <row r="423" spans="2:7" x14ac:dyDescent="0.25">
      <c r="B423" s="62">
        <v>39852</v>
      </c>
      <c r="C423" s="58" t="s">
        <v>69</v>
      </c>
      <c r="D423" s="58" t="s">
        <v>160</v>
      </c>
      <c r="E423" s="94">
        <v>29818.31</v>
      </c>
      <c r="F423" s="94">
        <v>19381.900000000001</v>
      </c>
      <c r="G423" s="58">
        <v>229</v>
      </c>
    </row>
    <row r="424" spans="2:7" x14ac:dyDescent="0.25">
      <c r="B424" s="62">
        <v>40169</v>
      </c>
      <c r="C424" s="58" t="s">
        <v>69</v>
      </c>
      <c r="D424" s="58" t="s">
        <v>160</v>
      </c>
      <c r="E424" s="94">
        <v>29331.68</v>
      </c>
      <c r="F424" s="94">
        <v>26691.83</v>
      </c>
      <c r="G424" s="58">
        <v>263</v>
      </c>
    </row>
    <row r="425" spans="2:7" x14ac:dyDescent="0.25">
      <c r="B425" s="62">
        <v>40525</v>
      </c>
      <c r="C425" s="58" t="s">
        <v>69</v>
      </c>
      <c r="D425" s="58" t="s">
        <v>160</v>
      </c>
      <c r="E425" s="94">
        <v>23291.95</v>
      </c>
      <c r="F425" s="94">
        <v>20962.759999999998</v>
      </c>
      <c r="G425" s="58">
        <v>283</v>
      </c>
    </row>
    <row r="426" spans="2:7" x14ac:dyDescent="0.25">
      <c r="B426" s="62">
        <v>39574</v>
      </c>
      <c r="C426" s="58" t="s">
        <v>69</v>
      </c>
      <c r="D426" s="58" t="s">
        <v>160</v>
      </c>
      <c r="E426" s="94">
        <v>24009.35</v>
      </c>
      <c r="F426" s="94">
        <v>21608.42</v>
      </c>
      <c r="G426" s="58">
        <v>285</v>
      </c>
    </row>
    <row r="427" spans="2:7" x14ac:dyDescent="0.25">
      <c r="B427" s="62">
        <v>40398</v>
      </c>
      <c r="C427" s="58" t="s">
        <v>69</v>
      </c>
      <c r="D427" s="58" t="s">
        <v>160</v>
      </c>
      <c r="E427" s="94">
        <v>25749.1</v>
      </c>
      <c r="F427" s="94">
        <v>23431.68</v>
      </c>
      <c r="G427" s="58">
        <v>390</v>
      </c>
    </row>
    <row r="428" spans="2:7" x14ac:dyDescent="0.25">
      <c r="B428" s="62">
        <v>39579</v>
      </c>
      <c r="C428" s="58" t="s">
        <v>69</v>
      </c>
      <c r="D428" s="58" t="s">
        <v>160</v>
      </c>
      <c r="E428" s="94">
        <v>26799.040000000001</v>
      </c>
      <c r="F428" s="94">
        <v>24119.14</v>
      </c>
      <c r="G428" s="58">
        <v>423</v>
      </c>
    </row>
    <row r="429" spans="2:7" x14ac:dyDescent="0.25">
      <c r="B429" s="62">
        <v>40117</v>
      </c>
      <c r="C429" s="58" t="s">
        <v>69</v>
      </c>
      <c r="D429" s="58" t="s">
        <v>160</v>
      </c>
      <c r="E429" s="94">
        <v>25956.91</v>
      </c>
      <c r="F429" s="94">
        <v>18169.84</v>
      </c>
      <c r="G429" s="58">
        <v>439</v>
      </c>
    </row>
    <row r="430" spans="2:7" x14ac:dyDescent="0.25">
      <c r="B430" s="62">
        <v>40299</v>
      </c>
      <c r="C430" s="58" t="s">
        <v>69</v>
      </c>
      <c r="D430" s="58" t="s">
        <v>160</v>
      </c>
      <c r="E430" s="94">
        <v>19745.04</v>
      </c>
      <c r="F430" s="94">
        <v>15401.13</v>
      </c>
      <c r="G430" s="58">
        <v>441</v>
      </c>
    </row>
    <row r="431" spans="2:7" x14ac:dyDescent="0.25">
      <c r="B431" s="62">
        <v>40305</v>
      </c>
      <c r="C431" s="58" t="s">
        <v>69</v>
      </c>
      <c r="D431" s="58" t="s">
        <v>160</v>
      </c>
      <c r="E431" s="94">
        <v>17080.419999999998</v>
      </c>
      <c r="F431" s="94">
        <v>13322.73</v>
      </c>
      <c r="G431" s="58">
        <v>465</v>
      </c>
    </row>
    <row r="432" spans="2:7" x14ac:dyDescent="0.25">
      <c r="B432" s="62">
        <v>39926</v>
      </c>
      <c r="C432" s="58" t="s">
        <v>69</v>
      </c>
      <c r="D432" s="58" t="s">
        <v>160</v>
      </c>
      <c r="E432" s="94">
        <v>30699.55</v>
      </c>
      <c r="F432" s="94">
        <v>27936.59</v>
      </c>
      <c r="G432" s="58">
        <v>488</v>
      </c>
    </row>
    <row r="433" spans="2:7" x14ac:dyDescent="0.25">
      <c r="B433" s="62">
        <v>39930</v>
      </c>
      <c r="C433" s="58" t="s">
        <v>69</v>
      </c>
      <c r="D433" s="58" t="s">
        <v>160</v>
      </c>
      <c r="E433" s="94">
        <v>24049.23</v>
      </c>
      <c r="F433" s="94">
        <v>16834.46</v>
      </c>
      <c r="G433" s="58">
        <v>506</v>
      </c>
    </row>
    <row r="434" spans="2:7" x14ac:dyDescent="0.25">
      <c r="B434" s="62">
        <v>39679</v>
      </c>
      <c r="C434" s="58" t="s">
        <v>69</v>
      </c>
      <c r="D434" s="58" t="s">
        <v>160</v>
      </c>
      <c r="E434" s="94">
        <v>20411.400000000001</v>
      </c>
      <c r="F434" s="94">
        <v>18574.37</v>
      </c>
      <c r="G434" s="58">
        <v>539</v>
      </c>
    </row>
    <row r="435" spans="2:7" x14ac:dyDescent="0.25">
      <c r="B435" s="62">
        <v>39683</v>
      </c>
      <c r="C435" s="58" t="s">
        <v>69</v>
      </c>
      <c r="D435" s="58" t="s">
        <v>160</v>
      </c>
      <c r="E435" s="94">
        <v>21748.38</v>
      </c>
      <c r="F435" s="94">
        <v>16963.740000000002</v>
      </c>
      <c r="G435" s="58">
        <v>548</v>
      </c>
    </row>
    <row r="436" spans="2:7" x14ac:dyDescent="0.25">
      <c r="B436" s="62">
        <v>39797</v>
      </c>
      <c r="C436" s="58" t="s">
        <v>69</v>
      </c>
      <c r="D436" s="58" t="s">
        <v>173</v>
      </c>
      <c r="E436" s="94">
        <v>25039.43</v>
      </c>
      <c r="F436" s="94">
        <v>19530.759999999998</v>
      </c>
      <c r="G436" s="58">
        <v>35</v>
      </c>
    </row>
    <row r="437" spans="2:7" x14ac:dyDescent="0.25">
      <c r="B437" s="62">
        <v>39543</v>
      </c>
      <c r="C437" s="58" t="s">
        <v>69</v>
      </c>
      <c r="D437" s="58" t="s">
        <v>173</v>
      </c>
      <c r="E437" s="94">
        <v>19010.259999999998</v>
      </c>
      <c r="F437" s="94">
        <v>17109.23</v>
      </c>
      <c r="G437" s="58">
        <v>86</v>
      </c>
    </row>
    <row r="438" spans="2:7" x14ac:dyDescent="0.25">
      <c r="B438" s="62">
        <v>40288</v>
      </c>
      <c r="C438" s="58" t="s">
        <v>69</v>
      </c>
      <c r="D438" s="58" t="s">
        <v>173</v>
      </c>
      <c r="E438" s="94">
        <v>21524.86</v>
      </c>
      <c r="F438" s="94">
        <v>16789.39</v>
      </c>
      <c r="G438" s="58">
        <v>94</v>
      </c>
    </row>
    <row r="439" spans="2:7" x14ac:dyDescent="0.25">
      <c r="B439" s="62">
        <v>40157</v>
      </c>
      <c r="C439" s="58" t="s">
        <v>69</v>
      </c>
      <c r="D439" s="58" t="s">
        <v>173</v>
      </c>
      <c r="E439" s="94">
        <v>25106.69</v>
      </c>
      <c r="F439" s="94">
        <v>22596.02</v>
      </c>
      <c r="G439" s="58">
        <v>180</v>
      </c>
    </row>
    <row r="440" spans="2:7" x14ac:dyDescent="0.25">
      <c r="B440" s="62">
        <v>39636</v>
      </c>
      <c r="C440" s="58" t="s">
        <v>69</v>
      </c>
      <c r="D440" s="58" t="s">
        <v>173</v>
      </c>
      <c r="E440" s="94">
        <v>31054.34</v>
      </c>
      <c r="F440" s="94">
        <v>24222.39</v>
      </c>
      <c r="G440" s="58">
        <v>218</v>
      </c>
    </row>
    <row r="441" spans="2:7" x14ac:dyDescent="0.25">
      <c r="B441" s="62">
        <v>39452</v>
      </c>
      <c r="C441" s="58" t="s">
        <v>69</v>
      </c>
      <c r="D441" s="58" t="s">
        <v>173</v>
      </c>
      <c r="E441" s="94">
        <v>28829.59</v>
      </c>
      <c r="F441" s="94">
        <v>25946.63</v>
      </c>
      <c r="G441" s="58">
        <v>245</v>
      </c>
    </row>
    <row r="442" spans="2:7" x14ac:dyDescent="0.25">
      <c r="B442" s="62">
        <v>39555</v>
      </c>
      <c r="C442" s="58" t="s">
        <v>69</v>
      </c>
      <c r="D442" s="58" t="s">
        <v>173</v>
      </c>
      <c r="E442" s="94">
        <v>27942.06</v>
      </c>
      <c r="F442" s="94">
        <v>25147.85</v>
      </c>
      <c r="G442" s="58">
        <v>266</v>
      </c>
    </row>
    <row r="443" spans="2:7" x14ac:dyDescent="0.25">
      <c r="B443" s="62">
        <v>39715</v>
      </c>
      <c r="C443" s="58" t="s">
        <v>69</v>
      </c>
      <c r="D443" s="58" t="s">
        <v>173</v>
      </c>
      <c r="E443" s="94">
        <v>20299.53</v>
      </c>
      <c r="F443" s="94">
        <v>13194.69</v>
      </c>
      <c r="G443" s="58">
        <v>440</v>
      </c>
    </row>
    <row r="444" spans="2:7" x14ac:dyDescent="0.25">
      <c r="B444" s="62">
        <v>40439</v>
      </c>
      <c r="C444" s="58" t="s">
        <v>69</v>
      </c>
      <c r="D444" s="58" t="s">
        <v>161</v>
      </c>
      <c r="E444" s="94">
        <v>29921.84</v>
      </c>
      <c r="F444" s="94">
        <v>19449.2</v>
      </c>
      <c r="G444" s="58">
        <v>49</v>
      </c>
    </row>
    <row r="445" spans="2:7" x14ac:dyDescent="0.25">
      <c r="B445" s="62">
        <v>40303</v>
      </c>
      <c r="C445" s="58" t="s">
        <v>69</v>
      </c>
      <c r="D445" s="58" t="s">
        <v>161</v>
      </c>
      <c r="E445" s="94">
        <v>24029.75</v>
      </c>
      <c r="F445" s="94">
        <v>18743.21</v>
      </c>
      <c r="G445" s="58">
        <v>64</v>
      </c>
    </row>
    <row r="446" spans="2:7" x14ac:dyDescent="0.25">
      <c r="B446" s="62">
        <v>39551</v>
      </c>
      <c r="C446" s="58" t="s">
        <v>69</v>
      </c>
      <c r="D446" s="58" t="s">
        <v>161</v>
      </c>
      <c r="E446" s="94">
        <v>31533.34</v>
      </c>
      <c r="F446" s="94">
        <v>22073.34</v>
      </c>
      <c r="G446" s="58">
        <v>171</v>
      </c>
    </row>
    <row r="447" spans="2:7" x14ac:dyDescent="0.25">
      <c r="B447" s="62">
        <v>39479</v>
      </c>
      <c r="C447" s="58" t="s">
        <v>69</v>
      </c>
      <c r="D447" s="58" t="s">
        <v>161</v>
      </c>
      <c r="E447" s="94">
        <v>36319.26</v>
      </c>
      <c r="F447" s="94">
        <v>28329.02</v>
      </c>
      <c r="G447" s="58">
        <v>178</v>
      </c>
    </row>
    <row r="448" spans="2:7" x14ac:dyDescent="0.25">
      <c r="B448" s="62">
        <v>39953</v>
      </c>
      <c r="C448" s="58" t="s">
        <v>69</v>
      </c>
      <c r="D448" s="58" t="s">
        <v>161</v>
      </c>
      <c r="E448" s="94">
        <v>31543.94</v>
      </c>
      <c r="F448" s="94">
        <v>20503.560000000001</v>
      </c>
      <c r="G448" s="58">
        <v>209</v>
      </c>
    </row>
    <row r="449" spans="2:7" x14ac:dyDescent="0.25">
      <c r="B449" s="62">
        <v>40011</v>
      </c>
      <c r="C449" s="58" t="s">
        <v>69</v>
      </c>
      <c r="D449" s="58" t="s">
        <v>161</v>
      </c>
      <c r="E449" s="94">
        <v>20930.060000000001</v>
      </c>
      <c r="F449" s="94">
        <v>16325.45</v>
      </c>
      <c r="G449" s="58">
        <v>213</v>
      </c>
    </row>
    <row r="450" spans="2:7" x14ac:dyDescent="0.25">
      <c r="B450" s="62">
        <v>39666</v>
      </c>
      <c r="C450" s="58" t="s">
        <v>69</v>
      </c>
      <c r="D450" s="58" t="s">
        <v>161</v>
      </c>
      <c r="E450" s="94">
        <v>35875.4</v>
      </c>
      <c r="F450" s="94">
        <v>32287.86</v>
      </c>
      <c r="G450" s="58">
        <v>317</v>
      </c>
    </row>
    <row r="451" spans="2:7" x14ac:dyDescent="0.25">
      <c r="B451" s="62">
        <v>39813</v>
      </c>
      <c r="C451" s="58" t="s">
        <v>69</v>
      </c>
      <c r="D451" s="58" t="s">
        <v>161</v>
      </c>
      <c r="E451" s="94">
        <v>19949.04</v>
      </c>
      <c r="F451" s="94">
        <v>13964.33</v>
      </c>
      <c r="G451" s="58">
        <v>353</v>
      </c>
    </row>
    <row r="452" spans="2:7" x14ac:dyDescent="0.25">
      <c r="B452" s="62">
        <v>40230</v>
      </c>
      <c r="C452" s="58" t="s">
        <v>69</v>
      </c>
      <c r="D452" s="58" t="s">
        <v>161</v>
      </c>
      <c r="E452" s="94">
        <v>28616.63</v>
      </c>
      <c r="F452" s="94">
        <v>18600.810000000001</v>
      </c>
      <c r="G452" s="58">
        <v>373</v>
      </c>
    </row>
    <row r="453" spans="2:7" x14ac:dyDescent="0.25">
      <c r="B453" s="62">
        <v>39572</v>
      </c>
      <c r="C453" s="58" t="s">
        <v>69</v>
      </c>
      <c r="D453" s="58" t="s">
        <v>161</v>
      </c>
      <c r="E453" s="94">
        <v>24339.59</v>
      </c>
      <c r="F453" s="94">
        <v>17037.71</v>
      </c>
      <c r="G453" s="58">
        <v>415</v>
      </c>
    </row>
    <row r="454" spans="2:7" x14ac:dyDescent="0.25">
      <c r="B454" s="62">
        <v>39452</v>
      </c>
      <c r="C454" s="58" t="s">
        <v>69</v>
      </c>
      <c r="D454" s="58" t="s">
        <v>161</v>
      </c>
      <c r="E454" s="94">
        <v>23924.31</v>
      </c>
      <c r="F454" s="94">
        <v>15550.8</v>
      </c>
      <c r="G454" s="58">
        <v>452</v>
      </c>
    </row>
    <row r="455" spans="2:7" x14ac:dyDescent="0.25">
      <c r="B455" s="62">
        <v>39966</v>
      </c>
      <c r="C455" s="58" t="s">
        <v>69</v>
      </c>
      <c r="D455" s="58" t="s">
        <v>161</v>
      </c>
      <c r="E455" s="94">
        <v>26189.19</v>
      </c>
      <c r="F455" s="94">
        <v>17022.97</v>
      </c>
      <c r="G455" s="58">
        <v>527</v>
      </c>
    </row>
    <row r="456" spans="2:7" x14ac:dyDescent="0.25">
      <c r="B456" s="62">
        <v>39969</v>
      </c>
      <c r="C456" s="58" t="s">
        <v>69</v>
      </c>
      <c r="D456" s="58" t="s">
        <v>162</v>
      </c>
      <c r="E456" s="94">
        <v>35495.33</v>
      </c>
      <c r="F456" s="94">
        <v>32300.75</v>
      </c>
      <c r="G456" s="58">
        <v>197</v>
      </c>
    </row>
    <row r="457" spans="2:7" x14ac:dyDescent="0.25">
      <c r="B457" s="62">
        <v>39679</v>
      </c>
      <c r="C457" s="58" t="s">
        <v>69</v>
      </c>
      <c r="D457" s="58" t="s">
        <v>162</v>
      </c>
      <c r="E457" s="94">
        <v>18029.41</v>
      </c>
      <c r="F457" s="94">
        <v>14062.94</v>
      </c>
      <c r="G457" s="58">
        <v>215</v>
      </c>
    </row>
    <row r="458" spans="2:7" x14ac:dyDescent="0.25">
      <c r="B458" s="62">
        <v>39772</v>
      </c>
      <c r="C458" s="58" t="s">
        <v>69</v>
      </c>
      <c r="D458" s="58" t="s">
        <v>162</v>
      </c>
      <c r="E458" s="94">
        <v>20110.54</v>
      </c>
      <c r="F458" s="94">
        <v>13071.85</v>
      </c>
      <c r="G458" s="58">
        <v>255</v>
      </c>
    </row>
    <row r="459" spans="2:7" x14ac:dyDescent="0.25">
      <c r="B459" s="62">
        <v>40003</v>
      </c>
      <c r="C459" s="58" t="s">
        <v>69</v>
      </c>
      <c r="D459" s="58" t="s">
        <v>162</v>
      </c>
      <c r="E459" s="94">
        <v>23377.75</v>
      </c>
      <c r="F459" s="94">
        <v>16364.43</v>
      </c>
      <c r="G459" s="58">
        <v>298</v>
      </c>
    </row>
    <row r="460" spans="2:7" x14ac:dyDescent="0.25">
      <c r="B460" s="62">
        <v>40101</v>
      </c>
      <c r="C460" s="58" t="s">
        <v>69</v>
      </c>
      <c r="D460" s="58" t="s">
        <v>162</v>
      </c>
      <c r="E460" s="94">
        <v>25890.57</v>
      </c>
      <c r="F460" s="94">
        <v>16828.87</v>
      </c>
      <c r="G460" s="58">
        <v>319</v>
      </c>
    </row>
    <row r="461" spans="2:7" x14ac:dyDescent="0.25">
      <c r="B461" s="62">
        <v>40365</v>
      </c>
      <c r="C461" s="58" t="s">
        <v>69</v>
      </c>
      <c r="D461" s="58" t="s">
        <v>162</v>
      </c>
      <c r="E461" s="94">
        <v>23545.87</v>
      </c>
      <c r="F461" s="94">
        <v>16482.11</v>
      </c>
      <c r="G461" s="58">
        <v>328</v>
      </c>
    </row>
    <row r="462" spans="2:7" x14ac:dyDescent="0.25">
      <c r="B462" s="62">
        <v>39572</v>
      </c>
      <c r="C462" s="58" t="s">
        <v>69</v>
      </c>
      <c r="D462" s="58" t="s">
        <v>162</v>
      </c>
      <c r="E462" s="94">
        <v>18641.150000000001</v>
      </c>
      <c r="F462" s="94">
        <v>14540.1</v>
      </c>
      <c r="G462" s="58">
        <v>339</v>
      </c>
    </row>
    <row r="463" spans="2:7" x14ac:dyDescent="0.25">
      <c r="B463" s="62">
        <v>39498</v>
      </c>
      <c r="C463" s="58" t="s">
        <v>69</v>
      </c>
      <c r="D463" s="58" t="s">
        <v>162</v>
      </c>
      <c r="E463" s="94">
        <v>20608.78</v>
      </c>
      <c r="F463" s="94">
        <v>14426.15</v>
      </c>
      <c r="G463" s="58">
        <v>344</v>
      </c>
    </row>
    <row r="464" spans="2:7" x14ac:dyDescent="0.25">
      <c r="B464" s="62">
        <v>40091</v>
      </c>
      <c r="C464" s="58" t="s">
        <v>69</v>
      </c>
      <c r="D464" s="58" t="s">
        <v>162</v>
      </c>
      <c r="E464" s="94">
        <v>17087.439999999999</v>
      </c>
      <c r="F464" s="94">
        <v>15378.7</v>
      </c>
      <c r="G464" s="58">
        <v>459</v>
      </c>
    </row>
    <row r="465" spans="2:7" x14ac:dyDescent="0.25">
      <c r="B465" s="62">
        <v>40488</v>
      </c>
      <c r="C465" s="58" t="s">
        <v>69</v>
      </c>
      <c r="D465" s="58" t="s">
        <v>162</v>
      </c>
      <c r="E465" s="94">
        <v>18664.84</v>
      </c>
      <c r="F465" s="94">
        <v>14558.58</v>
      </c>
      <c r="G465" s="58">
        <v>466</v>
      </c>
    </row>
    <row r="466" spans="2:7" x14ac:dyDescent="0.25">
      <c r="B466" s="62">
        <v>40069</v>
      </c>
      <c r="C466" s="58" t="s">
        <v>69</v>
      </c>
      <c r="D466" s="58" t="s">
        <v>162</v>
      </c>
      <c r="E466" s="94">
        <v>28966.14</v>
      </c>
      <c r="F466" s="94">
        <v>18827.990000000002</v>
      </c>
      <c r="G466" s="58">
        <v>471</v>
      </c>
    </row>
    <row r="467" spans="2:7" x14ac:dyDescent="0.25">
      <c r="B467" s="62">
        <v>39543</v>
      </c>
      <c r="C467" s="58" t="s">
        <v>69</v>
      </c>
      <c r="D467" s="58" t="s">
        <v>162</v>
      </c>
      <c r="E467" s="94">
        <v>25816.400000000001</v>
      </c>
      <c r="F467" s="94">
        <v>16780.66</v>
      </c>
      <c r="G467" s="58">
        <v>558</v>
      </c>
    </row>
    <row r="468" spans="2:7" x14ac:dyDescent="0.25">
      <c r="B468" s="62">
        <v>39710</v>
      </c>
      <c r="C468" s="58" t="s">
        <v>69</v>
      </c>
      <c r="D468" s="58" t="s">
        <v>174</v>
      </c>
      <c r="E468" s="94">
        <v>19679.560000000001</v>
      </c>
      <c r="F468" s="94">
        <v>12791.71</v>
      </c>
      <c r="G468" s="58">
        <v>13</v>
      </c>
    </row>
    <row r="469" spans="2:7" x14ac:dyDescent="0.25">
      <c r="B469" s="62">
        <v>39695</v>
      </c>
      <c r="C469" s="58" t="s">
        <v>69</v>
      </c>
      <c r="D469" s="58" t="s">
        <v>174</v>
      </c>
      <c r="E469" s="94">
        <v>20181.439999999999</v>
      </c>
      <c r="F469" s="94">
        <v>14127.01</v>
      </c>
      <c r="G469" s="58">
        <v>222</v>
      </c>
    </row>
    <row r="470" spans="2:7" x14ac:dyDescent="0.25">
      <c r="B470" s="62">
        <v>40171</v>
      </c>
      <c r="C470" s="58" t="s">
        <v>69</v>
      </c>
      <c r="D470" s="58" t="s">
        <v>174</v>
      </c>
      <c r="E470" s="94">
        <v>25316.62</v>
      </c>
      <c r="F470" s="94">
        <v>22784.959999999999</v>
      </c>
      <c r="G470" s="58">
        <v>450</v>
      </c>
    </row>
    <row r="471" spans="2:7" x14ac:dyDescent="0.25">
      <c r="B471" s="62">
        <v>39635</v>
      </c>
      <c r="C471" s="58" t="s">
        <v>69</v>
      </c>
      <c r="D471" s="58" t="s">
        <v>174</v>
      </c>
      <c r="E471" s="94">
        <v>23644.21</v>
      </c>
      <c r="F471" s="94">
        <v>18442.48</v>
      </c>
      <c r="G471" s="58">
        <v>493</v>
      </c>
    </row>
    <row r="472" spans="2:7" x14ac:dyDescent="0.25">
      <c r="B472" s="62">
        <v>40063</v>
      </c>
      <c r="C472" s="58" t="s">
        <v>69</v>
      </c>
      <c r="D472" s="58" t="s">
        <v>174</v>
      </c>
      <c r="E472" s="94">
        <v>27844.69</v>
      </c>
      <c r="F472" s="94">
        <v>19491.28</v>
      </c>
      <c r="G472" s="58">
        <v>544</v>
      </c>
    </row>
    <row r="473" spans="2:7" x14ac:dyDescent="0.25">
      <c r="B473" s="62">
        <v>40115</v>
      </c>
      <c r="C473" s="58" t="s">
        <v>69</v>
      </c>
      <c r="D473" s="58" t="s">
        <v>163</v>
      </c>
      <c r="E473" s="94">
        <v>29953.89</v>
      </c>
      <c r="F473" s="94">
        <v>26958.5</v>
      </c>
      <c r="G473" s="58">
        <v>10</v>
      </c>
    </row>
    <row r="474" spans="2:7" x14ac:dyDescent="0.25">
      <c r="B474" s="62">
        <v>39835</v>
      </c>
      <c r="C474" s="58" t="s">
        <v>69</v>
      </c>
      <c r="D474" s="58" t="s">
        <v>163</v>
      </c>
      <c r="E474" s="94">
        <v>20299.009999999998</v>
      </c>
      <c r="F474" s="94">
        <v>14209.31</v>
      </c>
      <c r="G474" s="58">
        <v>41</v>
      </c>
    </row>
    <row r="475" spans="2:7" x14ac:dyDescent="0.25">
      <c r="B475" s="62">
        <v>40269</v>
      </c>
      <c r="C475" s="58" t="s">
        <v>69</v>
      </c>
      <c r="D475" s="58" t="s">
        <v>163</v>
      </c>
      <c r="E475" s="94">
        <v>27580.02</v>
      </c>
      <c r="F475" s="94">
        <v>17927.009999999998</v>
      </c>
      <c r="G475" s="58">
        <v>91</v>
      </c>
    </row>
    <row r="476" spans="2:7" x14ac:dyDescent="0.25">
      <c r="B476" s="62">
        <v>39897</v>
      </c>
      <c r="C476" s="58" t="s">
        <v>69</v>
      </c>
      <c r="D476" s="58" t="s">
        <v>163</v>
      </c>
      <c r="E476" s="94">
        <v>24924.9</v>
      </c>
      <c r="F476" s="94">
        <v>16201.19</v>
      </c>
      <c r="G476" s="58">
        <v>156</v>
      </c>
    </row>
    <row r="477" spans="2:7" x14ac:dyDescent="0.25">
      <c r="B477" s="62">
        <v>40227</v>
      </c>
      <c r="C477" s="58" t="s">
        <v>69</v>
      </c>
      <c r="D477" s="58" t="s">
        <v>163</v>
      </c>
      <c r="E477" s="94">
        <v>25268.42</v>
      </c>
      <c r="F477" s="94">
        <v>22741.58</v>
      </c>
      <c r="G477" s="58">
        <v>292</v>
      </c>
    </row>
    <row r="478" spans="2:7" x14ac:dyDescent="0.25">
      <c r="B478" s="62">
        <v>40525</v>
      </c>
      <c r="C478" s="58" t="s">
        <v>69</v>
      </c>
      <c r="D478" s="58" t="s">
        <v>163</v>
      </c>
      <c r="E478" s="94">
        <v>24652.29</v>
      </c>
      <c r="F478" s="94">
        <v>17256.599999999999</v>
      </c>
      <c r="G478" s="58">
        <v>430</v>
      </c>
    </row>
    <row r="479" spans="2:7" x14ac:dyDescent="0.25">
      <c r="B479" s="62">
        <v>39940</v>
      </c>
      <c r="C479" s="58" t="s">
        <v>69</v>
      </c>
      <c r="D479" s="58" t="s">
        <v>163</v>
      </c>
      <c r="E479" s="94">
        <v>20222.509999999998</v>
      </c>
      <c r="F479" s="94">
        <v>13144.63</v>
      </c>
      <c r="G479" s="58">
        <v>444</v>
      </c>
    </row>
    <row r="480" spans="2:7" x14ac:dyDescent="0.25">
      <c r="B480" s="62">
        <v>40374</v>
      </c>
      <c r="C480" s="58" t="s">
        <v>69</v>
      </c>
      <c r="D480" s="58" t="s">
        <v>164</v>
      </c>
      <c r="E480" s="94">
        <v>21284.1</v>
      </c>
      <c r="F480" s="94">
        <v>19155.689999999999</v>
      </c>
      <c r="G480" s="58">
        <v>55</v>
      </c>
    </row>
    <row r="481" spans="2:7" x14ac:dyDescent="0.25">
      <c r="B481" s="62">
        <v>40462</v>
      </c>
      <c r="C481" s="58" t="s">
        <v>69</v>
      </c>
      <c r="D481" s="58" t="s">
        <v>164</v>
      </c>
      <c r="E481" s="94">
        <v>21191.96</v>
      </c>
      <c r="F481" s="94">
        <v>13774.77</v>
      </c>
      <c r="G481" s="58">
        <v>101</v>
      </c>
    </row>
    <row r="482" spans="2:7" x14ac:dyDescent="0.25">
      <c r="B482" s="62">
        <v>39788</v>
      </c>
      <c r="C482" s="58" t="s">
        <v>69</v>
      </c>
      <c r="D482" s="58" t="s">
        <v>164</v>
      </c>
      <c r="E482" s="94">
        <v>34211.199999999997</v>
      </c>
      <c r="F482" s="94">
        <v>30790.080000000002</v>
      </c>
      <c r="G482" s="58">
        <v>121</v>
      </c>
    </row>
    <row r="483" spans="2:7" x14ac:dyDescent="0.25">
      <c r="B483" s="62">
        <v>39951</v>
      </c>
      <c r="C483" s="58" t="s">
        <v>69</v>
      </c>
      <c r="D483" s="58" t="s">
        <v>164</v>
      </c>
      <c r="E483" s="94">
        <v>17747.52</v>
      </c>
      <c r="F483" s="94">
        <v>13843.07</v>
      </c>
      <c r="G483" s="58">
        <v>139</v>
      </c>
    </row>
    <row r="484" spans="2:7" x14ac:dyDescent="0.25">
      <c r="B484" s="62">
        <v>39715</v>
      </c>
      <c r="C484" s="58" t="s">
        <v>69</v>
      </c>
      <c r="D484" s="58" t="s">
        <v>164</v>
      </c>
      <c r="E484" s="94">
        <v>26650.36</v>
      </c>
      <c r="F484" s="94">
        <v>24251.83</v>
      </c>
      <c r="G484" s="58">
        <v>184</v>
      </c>
    </row>
    <row r="485" spans="2:7" x14ac:dyDescent="0.25">
      <c r="B485" s="62">
        <v>39965</v>
      </c>
      <c r="C485" s="58" t="s">
        <v>69</v>
      </c>
      <c r="D485" s="58" t="s">
        <v>164</v>
      </c>
      <c r="E485" s="94">
        <v>26105.5</v>
      </c>
      <c r="F485" s="94">
        <v>23494.95</v>
      </c>
      <c r="G485" s="58">
        <v>345</v>
      </c>
    </row>
    <row r="486" spans="2:7" x14ac:dyDescent="0.25">
      <c r="B486" s="62">
        <v>39455</v>
      </c>
      <c r="C486" s="58" t="s">
        <v>69</v>
      </c>
      <c r="D486" s="58" t="s">
        <v>175</v>
      </c>
      <c r="E486" s="94">
        <v>30846.57</v>
      </c>
      <c r="F486" s="94">
        <v>24060.32</v>
      </c>
      <c r="G486" s="58">
        <v>83</v>
      </c>
    </row>
    <row r="487" spans="2:7" x14ac:dyDescent="0.25">
      <c r="B487" s="62">
        <v>39918</v>
      </c>
      <c r="C487" s="58" t="s">
        <v>69</v>
      </c>
      <c r="D487" s="58" t="s">
        <v>175</v>
      </c>
      <c r="E487" s="94">
        <v>24229.96</v>
      </c>
      <c r="F487" s="94">
        <v>15749.47</v>
      </c>
      <c r="G487" s="58">
        <v>109</v>
      </c>
    </row>
    <row r="488" spans="2:7" x14ac:dyDescent="0.25">
      <c r="B488" s="62">
        <v>39916</v>
      </c>
      <c r="C488" s="58" t="s">
        <v>69</v>
      </c>
      <c r="D488" s="58" t="s">
        <v>175</v>
      </c>
      <c r="E488" s="94">
        <v>23918.59</v>
      </c>
      <c r="F488" s="94">
        <v>15547.08</v>
      </c>
      <c r="G488" s="58">
        <v>223</v>
      </c>
    </row>
    <row r="489" spans="2:7" x14ac:dyDescent="0.25">
      <c r="B489" s="62">
        <v>40120</v>
      </c>
      <c r="C489" s="58" t="s">
        <v>69</v>
      </c>
      <c r="D489" s="58" t="s">
        <v>175</v>
      </c>
      <c r="E489" s="94">
        <v>27257.49</v>
      </c>
      <c r="F489" s="94">
        <v>21260.84</v>
      </c>
      <c r="G489" s="58">
        <v>281</v>
      </c>
    </row>
    <row r="490" spans="2:7" x14ac:dyDescent="0.25">
      <c r="B490" s="62">
        <v>40358</v>
      </c>
      <c r="C490" s="58" t="s">
        <v>69</v>
      </c>
      <c r="D490" s="58" t="s">
        <v>175</v>
      </c>
      <c r="E490" s="94">
        <v>29712.77</v>
      </c>
      <c r="F490" s="94">
        <v>23175.96</v>
      </c>
      <c r="G490" s="58">
        <v>495</v>
      </c>
    </row>
    <row r="491" spans="2:7" x14ac:dyDescent="0.25">
      <c r="B491" s="62">
        <v>39665</v>
      </c>
      <c r="C491" s="58" t="s">
        <v>69</v>
      </c>
      <c r="D491" s="58" t="s">
        <v>165</v>
      </c>
      <c r="E491" s="94">
        <v>23029.57</v>
      </c>
      <c r="F491" s="94">
        <v>17963.060000000001</v>
      </c>
      <c r="G491" s="58">
        <v>100</v>
      </c>
    </row>
    <row r="492" spans="2:7" x14ac:dyDescent="0.25">
      <c r="B492" s="62">
        <v>39965</v>
      </c>
      <c r="C492" s="58" t="s">
        <v>69</v>
      </c>
      <c r="D492" s="58" t="s">
        <v>165</v>
      </c>
      <c r="E492" s="94">
        <v>17445.09</v>
      </c>
      <c r="F492" s="94">
        <v>15700.58</v>
      </c>
      <c r="G492" s="58">
        <v>136</v>
      </c>
    </row>
    <row r="493" spans="2:7" x14ac:dyDescent="0.25">
      <c r="B493" s="62">
        <v>40251</v>
      </c>
      <c r="C493" s="58" t="s">
        <v>69</v>
      </c>
      <c r="D493" s="58" t="s">
        <v>165</v>
      </c>
      <c r="E493" s="94">
        <v>34480.67</v>
      </c>
      <c r="F493" s="94">
        <v>26894.92</v>
      </c>
      <c r="G493" s="58">
        <v>161</v>
      </c>
    </row>
    <row r="494" spans="2:7" x14ac:dyDescent="0.25">
      <c r="B494" s="62">
        <v>39616</v>
      </c>
      <c r="C494" s="58" t="s">
        <v>69</v>
      </c>
      <c r="D494" s="58" t="s">
        <v>165</v>
      </c>
      <c r="E494" s="94">
        <v>35323.870000000003</v>
      </c>
      <c r="F494" s="94">
        <v>27552.62</v>
      </c>
      <c r="G494" s="58">
        <v>204</v>
      </c>
    </row>
    <row r="495" spans="2:7" x14ac:dyDescent="0.25">
      <c r="B495" s="62">
        <v>39804</v>
      </c>
      <c r="C495" s="58" t="s">
        <v>69</v>
      </c>
      <c r="D495" s="58" t="s">
        <v>165</v>
      </c>
      <c r="E495" s="94">
        <v>20449.04</v>
      </c>
      <c r="F495" s="94">
        <v>14314.33</v>
      </c>
      <c r="G495" s="58">
        <v>236</v>
      </c>
    </row>
    <row r="496" spans="2:7" x14ac:dyDescent="0.25">
      <c r="B496" s="62">
        <v>40192</v>
      </c>
      <c r="C496" s="58" t="s">
        <v>69</v>
      </c>
      <c r="D496" s="58" t="s">
        <v>165</v>
      </c>
      <c r="E496" s="94">
        <v>35527.54</v>
      </c>
      <c r="F496" s="94">
        <v>27711.48</v>
      </c>
      <c r="G496" s="58">
        <v>314</v>
      </c>
    </row>
    <row r="497" spans="2:7" x14ac:dyDescent="0.25">
      <c r="B497" s="62">
        <v>39664</v>
      </c>
      <c r="C497" s="58" t="s">
        <v>69</v>
      </c>
      <c r="D497" s="58" t="s">
        <v>165</v>
      </c>
      <c r="E497" s="94">
        <v>24231.47</v>
      </c>
      <c r="F497" s="94">
        <v>16962.03</v>
      </c>
      <c r="G497" s="58">
        <v>386</v>
      </c>
    </row>
    <row r="498" spans="2:7" x14ac:dyDescent="0.25">
      <c r="B498" s="62">
        <v>39458</v>
      </c>
      <c r="C498" s="58" t="s">
        <v>69</v>
      </c>
      <c r="D498" s="58" t="s">
        <v>165</v>
      </c>
      <c r="E498" s="94">
        <v>27690.02</v>
      </c>
      <c r="F498" s="94">
        <v>24921.02</v>
      </c>
      <c r="G498" s="58">
        <v>402</v>
      </c>
    </row>
    <row r="499" spans="2:7" x14ac:dyDescent="0.25">
      <c r="B499" s="62">
        <v>39710</v>
      </c>
      <c r="C499" s="58" t="s">
        <v>69</v>
      </c>
      <c r="D499" s="58" t="s">
        <v>165</v>
      </c>
      <c r="E499" s="94">
        <v>27146.06</v>
      </c>
      <c r="F499" s="94">
        <v>21173.93</v>
      </c>
      <c r="G499" s="58">
        <v>404</v>
      </c>
    </row>
    <row r="500" spans="2:7" x14ac:dyDescent="0.25">
      <c r="B500" s="62">
        <v>39774</v>
      </c>
      <c r="C500" s="58" t="s">
        <v>69</v>
      </c>
      <c r="D500" s="58" t="s">
        <v>165</v>
      </c>
      <c r="E500" s="94">
        <v>40519.14</v>
      </c>
      <c r="F500" s="94">
        <v>36467.230000000003</v>
      </c>
      <c r="G500" s="58">
        <v>436</v>
      </c>
    </row>
    <row r="501" spans="2:7" x14ac:dyDescent="0.25">
      <c r="B501" s="62">
        <v>39537</v>
      </c>
      <c r="C501" s="58" t="s">
        <v>69</v>
      </c>
      <c r="D501" s="58" t="s">
        <v>165</v>
      </c>
      <c r="E501" s="94">
        <v>25880.82</v>
      </c>
      <c r="F501" s="94">
        <v>23551.55</v>
      </c>
      <c r="G501" s="58">
        <v>446</v>
      </c>
    </row>
    <row r="502" spans="2:7" x14ac:dyDescent="0.25">
      <c r="B502" s="62">
        <v>40274</v>
      </c>
      <c r="C502" s="58" t="s">
        <v>69</v>
      </c>
      <c r="D502" s="58" t="s">
        <v>165</v>
      </c>
      <c r="E502" s="94">
        <v>18935.91</v>
      </c>
      <c r="F502" s="94">
        <v>14770.01</v>
      </c>
      <c r="G502" s="58">
        <v>484</v>
      </c>
    </row>
    <row r="503" spans="2:7" x14ac:dyDescent="0.25">
      <c r="B503" s="62">
        <v>39658</v>
      </c>
      <c r="C503" s="58" t="s">
        <v>69</v>
      </c>
      <c r="D503" s="58" t="s">
        <v>165</v>
      </c>
      <c r="E503" s="94">
        <v>30261.67</v>
      </c>
      <c r="F503" s="94">
        <v>27538.12</v>
      </c>
      <c r="G503" s="58">
        <v>498</v>
      </c>
    </row>
    <row r="504" spans="2:7" x14ac:dyDescent="0.25">
      <c r="B504" s="62">
        <v>40443</v>
      </c>
      <c r="C504" s="58" t="s">
        <v>69</v>
      </c>
      <c r="D504" s="58" t="s">
        <v>165</v>
      </c>
      <c r="E504" s="94">
        <v>22400.91</v>
      </c>
      <c r="F504" s="94">
        <v>14560.59</v>
      </c>
      <c r="G504" s="58">
        <v>535</v>
      </c>
    </row>
    <row r="505" spans="2:7" x14ac:dyDescent="0.25">
      <c r="B505" s="62">
        <v>39763</v>
      </c>
      <c r="C505" s="58" t="s">
        <v>69</v>
      </c>
      <c r="D505" s="58" t="s">
        <v>166</v>
      </c>
      <c r="E505" s="94">
        <v>19766.95</v>
      </c>
      <c r="F505" s="94">
        <v>13836.87</v>
      </c>
      <c r="G505" s="58">
        <v>216</v>
      </c>
    </row>
    <row r="506" spans="2:7" x14ac:dyDescent="0.25">
      <c r="B506" s="62">
        <v>39903</v>
      </c>
      <c r="C506" s="58" t="s">
        <v>69</v>
      </c>
      <c r="D506" s="58" t="s">
        <v>166</v>
      </c>
      <c r="E506" s="94">
        <v>23003.279999999999</v>
      </c>
      <c r="F506" s="94">
        <v>20702.95</v>
      </c>
      <c r="G506" s="58">
        <v>265</v>
      </c>
    </row>
    <row r="507" spans="2:7" x14ac:dyDescent="0.25">
      <c r="B507" s="62">
        <v>40537</v>
      </c>
      <c r="C507" s="58" t="s">
        <v>69</v>
      </c>
      <c r="D507" s="58" t="s">
        <v>166</v>
      </c>
      <c r="E507" s="94">
        <v>31418.07</v>
      </c>
      <c r="F507" s="94">
        <v>28276.26</v>
      </c>
      <c r="G507" s="58">
        <v>304</v>
      </c>
    </row>
    <row r="508" spans="2:7" x14ac:dyDescent="0.25">
      <c r="B508" s="62">
        <v>39692</v>
      </c>
      <c r="C508" s="58" t="s">
        <v>69</v>
      </c>
      <c r="D508" s="58" t="s">
        <v>166</v>
      </c>
      <c r="E508" s="94">
        <v>29459.13</v>
      </c>
      <c r="F508" s="94">
        <v>22978.12</v>
      </c>
      <c r="G508" s="58">
        <v>357</v>
      </c>
    </row>
    <row r="509" spans="2:7" x14ac:dyDescent="0.25">
      <c r="B509" s="62">
        <v>39983</v>
      </c>
      <c r="C509" s="58" t="s">
        <v>69</v>
      </c>
      <c r="D509" s="58" t="s">
        <v>166</v>
      </c>
      <c r="E509" s="94">
        <v>21106.43</v>
      </c>
      <c r="F509" s="94">
        <v>19206.849999999999</v>
      </c>
      <c r="G509" s="58">
        <v>380</v>
      </c>
    </row>
    <row r="510" spans="2:7" x14ac:dyDescent="0.25">
      <c r="B510" s="62">
        <v>40147</v>
      </c>
      <c r="C510" s="58" t="s">
        <v>69</v>
      </c>
      <c r="D510" s="58" t="s">
        <v>166</v>
      </c>
      <c r="E510" s="94">
        <v>26363.1</v>
      </c>
      <c r="F510" s="94">
        <v>23726.79</v>
      </c>
      <c r="G510" s="58">
        <v>529</v>
      </c>
    </row>
    <row r="511" spans="2:7" x14ac:dyDescent="0.25">
      <c r="B511" s="62">
        <v>39881</v>
      </c>
      <c r="C511" s="58" t="s">
        <v>69</v>
      </c>
      <c r="D511" s="58" t="s">
        <v>176</v>
      </c>
      <c r="E511" s="94">
        <v>25254.23</v>
      </c>
      <c r="F511" s="94">
        <v>22981.35</v>
      </c>
      <c r="G511" s="58">
        <v>6</v>
      </c>
    </row>
    <row r="512" spans="2:7" x14ac:dyDescent="0.25">
      <c r="B512" s="62">
        <v>39461</v>
      </c>
      <c r="C512" s="58" t="s">
        <v>69</v>
      </c>
      <c r="D512" s="58" t="s">
        <v>176</v>
      </c>
      <c r="E512" s="94">
        <v>25489.66</v>
      </c>
      <c r="F512" s="94">
        <v>16568.28</v>
      </c>
      <c r="G512" s="58">
        <v>19</v>
      </c>
    </row>
    <row r="513" spans="2:7" x14ac:dyDescent="0.25">
      <c r="B513" s="62">
        <v>39962</v>
      </c>
      <c r="C513" s="58" t="s">
        <v>69</v>
      </c>
      <c r="D513" s="58" t="s">
        <v>176</v>
      </c>
      <c r="E513" s="94">
        <v>26278.26</v>
      </c>
      <c r="F513" s="94">
        <v>20497.04</v>
      </c>
      <c r="G513" s="58">
        <v>32</v>
      </c>
    </row>
    <row r="514" spans="2:7" x14ac:dyDescent="0.25">
      <c r="B514" s="62">
        <v>40060</v>
      </c>
      <c r="C514" s="58" t="s">
        <v>69</v>
      </c>
      <c r="D514" s="58" t="s">
        <v>176</v>
      </c>
      <c r="E514" s="94">
        <v>24468.46</v>
      </c>
      <c r="F514" s="94">
        <v>19085.400000000001</v>
      </c>
      <c r="G514" s="58">
        <v>491</v>
      </c>
    </row>
    <row r="515" spans="2:7" x14ac:dyDescent="0.25">
      <c r="B515" s="62">
        <v>39776</v>
      </c>
      <c r="C515" s="58" t="s">
        <v>69</v>
      </c>
      <c r="D515" s="58" t="s">
        <v>176</v>
      </c>
      <c r="E515" s="94">
        <v>31240.11</v>
      </c>
      <c r="F515" s="94">
        <v>20306.07</v>
      </c>
      <c r="G515" s="58">
        <v>540</v>
      </c>
    </row>
    <row r="516" spans="2:7" x14ac:dyDescent="0.25">
      <c r="B516" s="62">
        <v>40239</v>
      </c>
      <c r="C516" s="58" t="s">
        <v>69</v>
      </c>
      <c r="D516" s="58" t="s">
        <v>177</v>
      </c>
      <c r="E516" s="94">
        <v>17659.490000000002</v>
      </c>
      <c r="F516" s="94">
        <v>16070.14</v>
      </c>
      <c r="G516" s="58">
        <v>14</v>
      </c>
    </row>
    <row r="517" spans="2:7" x14ac:dyDescent="0.25">
      <c r="B517" s="62">
        <v>40009</v>
      </c>
      <c r="C517" s="58" t="s">
        <v>69</v>
      </c>
      <c r="D517" s="58" t="s">
        <v>177</v>
      </c>
      <c r="E517" s="94">
        <v>34205.589999999997</v>
      </c>
      <c r="F517" s="94">
        <v>31127.09</v>
      </c>
      <c r="G517" s="58">
        <v>42</v>
      </c>
    </row>
    <row r="518" spans="2:7" x14ac:dyDescent="0.25">
      <c r="B518" s="62">
        <v>40381</v>
      </c>
      <c r="C518" s="58" t="s">
        <v>69</v>
      </c>
      <c r="D518" s="58" t="s">
        <v>177</v>
      </c>
      <c r="E518" s="94">
        <v>35228.410000000003</v>
      </c>
      <c r="F518" s="94">
        <v>31705.57</v>
      </c>
      <c r="G518" s="58">
        <v>62</v>
      </c>
    </row>
    <row r="519" spans="2:7" x14ac:dyDescent="0.25">
      <c r="B519" s="62">
        <v>40001</v>
      </c>
      <c r="C519" s="58" t="s">
        <v>69</v>
      </c>
      <c r="D519" s="58" t="s">
        <v>177</v>
      </c>
      <c r="E519" s="94">
        <v>23079.45</v>
      </c>
      <c r="F519" s="94">
        <v>15001.64</v>
      </c>
      <c r="G519" s="58">
        <v>63</v>
      </c>
    </row>
    <row r="520" spans="2:7" x14ac:dyDescent="0.25">
      <c r="B520" s="62">
        <v>39527</v>
      </c>
      <c r="C520" s="58" t="s">
        <v>69</v>
      </c>
      <c r="D520" s="58" t="s">
        <v>177</v>
      </c>
      <c r="E520" s="94">
        <v>26740.85</v>
      </c>
      <c r="F520" s="94">
        <v>20857.86</v>
      </c>
      <c r="G520" s="58">
        <v>80</v>
      </c>
    </row>
    <row r="521" spans="2:7" x14ac:dyDescent="0.25">
      <c r="B521" s="62">
        <v>39702</v>
      </c>
      <c r="C521" s="58" t="s">
        <v>69</v>
      </c>
      <c r="D521" s="58" t="s">
        <v>177</v>
      </c>
      <c r="E521" s="94">
        <v>19868.59</v>
      </c>
      <c r="F521" s="94">
        <v>12914.58</v>
      </c>
      <c r="G521" s="58">
        <v>116</v>
      </c>
    </row>
    <row r="522" spans="2:7" x14ac:dyDescent="0.25">
      <c r="B522" s="62">
        <v>40316</v>
      </c>
      <c r="C522" s="58" t="s">
        <v>69</v>
      </c>
      <c r="D522" s="58" t="s">
        <v>177</v>
      </c>
      <c r="E522" s="94">
        <v>26897.64</v>
      </c>
      <c r="F522" s="94">
        <v>18828.349999999999</v>
      </c>
      <c r="G522" s="58">
        <v>238</v>
      </c>
    </row>
    <row r="523" spans="2:7" x14ac:dyDescent="0.25">
      <c r="B523" s="62">
        <v>39806</v>
      </c>
      <c r="C523" s="58" t="s">
        <v>69</v>
      </c>
      <c r="D523" s="58" t="s">
        <v>177</v>
      </c>
      <c r="E523" s="94">
        <v>26480.36</v>
      </c>
      <c r="F523" s="94">
        <v>17212.23</v>
      </c>
      <c r="G523" s="58">
        <v>324</v>
      </c>
    </row>
    <row r="524" spans="2:7" x14ac:dyDescent="0.25">
      <c r="B524" s="62">
        <v>39805</v>
      </c>
      <c r="C524" s="58" t="s">
        <v>69</v>
      </c>
      <c r="D524" s="58" t="s">
        <v>177</v>
      </c>
      <c r="E524" s="94">
        <v>29528.82</v>
      </c>
      <c r="F524" s="94">
        <v>26871.23</v>
      </c>
      <c r="G524" s="58">
        <v>337</v>
      </c>
    </row>
    <row r="525" spans="2:7" x14ac:dyDescent="0.25">
      <c r="B525" s="62">
        <v>40227</v>
      </c>
      <c r="C525" s="58" t="s">
        <v>69</v>
      </c>
      <c r="D525" s="58" t="s">
        <v>177</v>
      </c>
      <c r="E525" s="94">
        <v>29244.5</v>
      </c>
      <c r="F525" s="94">
        <v>26320.05</v>
      </c>
      <c r="G525" s="58">
        <v>478</v>
      </c>
    </row>
    <row r="526" spans="2:7" x14ac:dyDescent="0.25">
      <c r="B526" s="62">
        <v>39920</v>
      </c>
      <c r="C526" s="58" t="s">
        <v>69</v>
      </c>
      <c r="D526" s="58" t="s">
        <v>177</v>
      </c>
      <c r="E526" s="94">
        <v>28025.919999999998</v>
      </c>
      <c r="F526" s="94">
        <v>25223.33</v>
      </c>
      <c r="G526" s="58">
        <v>519</v>
      </c>
    </row>
    <row r="527" spans="2:7" x14ac:dyDescent="0.25">
      <c r="B527" s="62">
        <v>39630</v>
      </c>
      <c r="C527" s="58" t="s">
        <v>69</v>
      </c>
      <c r="D527" s="58" t="s">
        <v>180</v>
      </c>
      <c r="E527" s="94">
        <v>26488.82</v>
      </c>
      <c r="F527" s="94">
        <v>24104.83</v>
      </c>
      <c r="G527" s="58">
        <v>21</v>
      </c>
    </row>
    <row r="528" spans="2:7" x14ac:dyDescent="0.25">
      <c r="B528" s="62">
        <v>40370</v>
      </c>
      <c r="C528" s="58" t="s">
        <v>69</v>
      </c>
      <c r="D528" s="58" t="s">
        <v>180</v>
      </c>
      <c r="E528" s="94">
        <v>24686.62</v>
      </c>
      <c r="F528" s="94">
        <v>17280.63</v>
      </c>
      <c r="G528" s="58">
        <v>22</v>
      </c>
    </row>
    <row r="529" spans="2:7" x14ac:dyDescent="0.25">
      <c r="B529" s="62">
        <v>39612</v>
      </c>
      <c r="C529" s="58" t="s">
        <v>69</v>
      </c>
      <c r="D529" s="58" t="s">
        <v>180</v>
      </c>
      <c r="E529" s="94">
        <v>29096.52</v>
      </c>
      <c r="F529" s="94">
        <v>22695.29</v>
      </c>
      <c r="G529" s="58">
        <v>217</v>
      </c>
    </row>
    <row r="530" spans="2:7" x14ac:dyDescent="0.25">
      <c r="B530" s="62">
        <v>40251</v>
      </c>
      <c r="C530" s="58" t="s">
        <v>69</v>
      </c>
      <c r="D530" s="58" t="s">
        <v>180</v>
      </c>
      <c r="E530" s="94">
        <v>23482.28</v>
      </c>
      <c r="F530" s="94">
        <v>21368.87</v>
      </c>
      <c r="G530" s="58">
        <v>272</v>
      </c>
    </row>
    <row r="531" spans="2:7" x14ac:dyDescent="0.25">
      <c r="B531" s="62">
        <v>40167</v>
      </c>
      <c r="C531" s="58" t="s">
        <v>69</v>
      </c>
      <c r="D531" s="58" t="s">
        <v>180</v>
      </c>
      <c r="E531" s="94">
        <v>25763.72</v>
      </c>
      <c r="F531" s="94">
        <v>23187.35</v>
      </c>
      <c r="G531" s="58">
        <v>276</v>
      </c>
    </row>
    <row r="532" spans="2:7" x14ac:dyDescent="0.25">
      <c r="B532" s="62">
        <v>40064</v>
      </c>
      <c r="C532" s="58" t="s">
        <v>69</v>
      </c>
      <c r="D532" s="58" t="s">
        <v>180</v>
      </c>
      <c r="E532" s="94">
        <v>31059.48</v>
      </c>
      <c r="F532" s="94">
        <v>28264.13</v>
      </c>
      <c r="G532" s="58">
        <v>343</v>
      </c>
    </row>
    <row r="533" spans="2:7" x14ac:dyDescent="0.25">
      <c r="B533" s="62">
        <v>40093</v>
      </c>
      <c r="C533" s="58" t="s">
        <v>69</v>
      </c>
      <c r="D533" s="58" t="s">
        <v>180</v>
      </c>
      <c r="E533" s="94">
        <v>26393.1</v>
      </c>
      <c r="F533" s="94">
        <v>20586.62</v>
      </c>
      <c r="G533" s="58">
        <v>472</v>
      </c>
    </row>
    <row r="534" spans="2:7" x14ac:dyDescent="0.25">
      <c r="B534" s="62">
        <v>39620</v>
      </c>
      <c r="C534" s="58" t="s">
        <v>69</v>
      </c>
      <c r="D534" s="58" t="s">
        <v>180</v>
      </c>
      <c r="E534" s="94">
        <v>17752.5</v>
      </c>
      <c r="F534" s="94">
        <v>15977.25</v>
      </c>
      <c r="G534" s="58">
        <v>513</v>
      </c>
    </row>
    <row r="535" spans="2:7" x14ac:dyDescent="0.25">
      <c r="B535" s="62">
        <v>39611</v>
      </c>
      <c r="C535" s="58" t="s">
        <v>69</v>
      </c>
      <c r="D535" s="58" t="s">
        <v>167</v>
      </c>
      <c r="E535" s="94">
        <v>36529.980000000003</v>
      </c>
      <c r="F535" s="94">
        <v>32876.980000000003</v>
      </c>
      <c r="G535" s="58">
        <v>108</v>
      </c>
    </row>
    <row r="536" spans="2:7" x14ac:dyDescent="0.25">
      <c r="B536" s="62">
        <v>40417</v>
      </c>
      <c r="C536" s="58" t="s">
        <v>69</v>
      </c>
      <c r="D536" s="58" t="s">
        <v>167</v>
      </c>
      <c r="E536" s="94">
        <v>21211.4</v>
      </c>
      <c r="F536" s="94">
        <v>14847.98</v>
      </c>
      <c r="G536" s="58">
        <v>135</v>
      </c>
    </row>
    <row r="537" spans="2:7" x14ac:dyDescent="0.25">
      <c r="B537" s="62">
        <v>40376</v>
      </c>
      <c r="C537" s="58" t="s">
        <v>69</v>
      </c>
      <c r="D537" s="58" t="s">
        <v>167</v>
      </c>
      <c r="E537" s="94">
        <v>24832.65</v>
      </c>
      <c r="F537" s="94">
        <v>22349.39</v>
      </c>
      <c r="G537" s="58">
        <v>300</v>
      </c>
    </row>
    <row r="538" spans="2:7" x14ac:dyDescent="0.25">
      <c r="B538" s="62">
        <v>40273</v>
      </c>
      <c r="C538" s="58" t="s">
        <v>69</v>
      </c>
      <c r="D538" s="58" t="s">
        <v>167</v>
      </c>
      <c r="E538" s="94">
        <v>25082.83</v>
      </c>
      <c r="F538" s="94">
        <v>16303.84</v>
      </c>
      <c r="G538" s="58">
        <v>406</v>
      </c>
    </row>
    <row r="539" spans="2:7" x14ac:dyDescent="0.25">
      <c r="B539" s="62">
        <v>40445</v>
      </c>
      <c r="C539" s="58" t="s">
        <v>69</v>
      </c>
      <c r="D539" s="58" t="s">
        <v>178</v>
      </c>
      <c r="E539" s="94">
        <v>25710.57</v>
      </c>
      <c r="F539" s="94">
        <v>16711.87</v>
      </c>
      <c r="G539" s="58">
        <v>17</v>
      </c>
    </row>
    <row r="540" spans="2:7" x14ac:dyDescent="0.25">
      <c r="B540" s="62">
        <v>40518</v>
      </c>
      <c r="C540" s="58" t="s">
        <v>69</v>
      </c>
      <c r="D540" s="58" t="s">
        <v>178</v>
      </c>
      <c r="E540" s="94">
        <v>26463.59</v>
      </c>
      <c r="F540" s="94">
        <v>20641.599999999999</v>
      </c>
      <c r="G540" s="58">
        <v>111</v>
      </c>
    </row>
    <row r="541" spans="2:7" x14ac:dyDescent="0.25">
      <c r="B541" s="62">
        <v>39917</v>
      </c>
      <c r="C541" s="58" t="s">
        <v>69</v>
      </c>
      <c r="D541" s="58" t="s">
        <v>178</v>
      </c>
      <c r="E541" s="94">
        <v>20238.68</v>
      </c>
      <c r="F541" s="94">
        <v>13155.14</v>
      </c>
      <c r="G541" s="58">
        <v>268</v>
      </c>
    </row>
    <row r="542" spans="2:7" x14ac:dyDescent="0.25">
      <c r="B542" s="62">
        <v>39651</v>
      </c>
      <c r="C542" s="58" t="s">
        <v>69</v>
      </c>
      <c r="D542" s="58" t="s">
        <v>178</v>
      </c>
      <c r="E542" s="94">
        <v>24855.62</v>
      </c>
      <c r="F542" s="94">
        <v>19387.38</v>
      </c>
      <c r="G542" s="58">
        <v>323</v>
      </c>
    </row>
    <row r="543" spans="2:7" x14ac:dyDescent="0.25">
      <c r="B543" s="62">
        <v>39922</v>
      </c>
      <c r="C543" s="58" t="s">
        <v>69</v>
      </c>
      <c r="D543" s="58" t="s">
        <v>178</v>
      </c>
      <c r="E543" s="94">
        <v>24650.799999999999</v>
      </c>
      <c r="F543" s="94">
        <v>22432.23</v>
      </c>
      <c r="G543" s="58">
        <v>327</v>
      </c>
    </row>
    <row r="544" spans="2:7" x14ac:dyDescent="0.25">
      <c r="B544" s="62">
        <v>40167</v>
      </c>
      <c r="C544" s="58" t="s">
        <v>69</v>
      </c>
      <c r="D544" s="58" t="s">
        <v>178</v>
      </c>
      <c r="E544" s="94">
        <v>25471.99</v>
      </c>
      <c r="F544" s="94">
        <v>23179.51</v>
      </c>
      <c r="G544" s="58">
        <v>341</v>
      </c>
    </row>
    <row r="545" spans="2:7" x14ac:dyDescent="0.25">
      <c r="B545" s="62">
        <v>39516</v>
      </c>
      <c r="C545" s="58" t="s">
        <v>69</v>
      </c>
      <c r="D545" s="58" t="s">
        <v>178</v>
      </c>
      <c r="E545" s="94">
        <v>29891.77</v>
      </c>
      <c r="F545" s="94">
        <v>27201.51</v>
      </c>
      <c r="G545" s="58">
        <v>410</v>
      </c>
    </row>
    <row r="546" spans="2:7" x14ac:dyDescent="0.25">
      <c r="B546" s="62">
        <v>39487</v>
      </c>
      <c r="C546" s="58" t="s">
        <v>69</v>
      </c>
      <c r="D546" s="58" t="s">
        <v>168</v>
      </c>
      <c r="E546" s="94">
        <v>20796.04</v>
      </c>
      <c r="F546" s="94">
        <v>14557.23</v>
      </c>
      <c r="G546" s="58">
        <v>3</v>
      </c>
    </row>
    <row r="547" spans="2:7" x14ac:dyDescent="0.25">
      <c r="B547" s="62">
        <v>40415</v>
      </c>
      <c r="C547" s="58" t="s">
        <v>69</v>
      </c>
      <c r="D547" s="58" t="s">
        <v>168</v>
      </c>
      <c r="E547" s="94">
        <v>25519.18</v>
      </c>
      <c r="F547" s="94">
        <v>19904.96</v>
      </c>
      <c r="G547" s="58">
        <v>76</v>
      </c>
    </row>
    <row r="548" spans="2:7" x14ac:dyDescent="0.25">
      <c r="B548" s="62">
        <v>39741</v>
      </c>
      <c r="C548" s="58" t="s">
        <v>69</v>
      </c>
      <c r="D548" s="58" t="s">
        <v>169</v>
      </c>
      <c r="E548" s="94">
        <v>26935.93</v>
      </c>
      <c r="F548" s="94">
        <v>24242.34</v>
      </c>
      <c r="G548" s="58">
        <v>107</v>
      </c>
    </row>
    <row r="549" spans="2:7" x14ac:dyDescent="0.25">
      <c r="B549" s="62">
        <v>39941</v>
      </c>
      <c r="C549" s="58" t="s">
        <v>69</v>
      </c>
      <c r="D549" s="58" t="s">
        <v>169</v>
      </c>
      <c r="E549" s="94">
        <v>23364.73</v>
      </c>
      <c r="F549" s="94">
        <v>21028.26</v>
      </c>
      <c r="G549" s="58">
        <v>176</v>
      </c>
    </row>
    <row r="550" spans="2:7" x14ac:dyDescent="0.25">
      <c r="B550" s="62">
        <v>40521</v>
      </c>
      <c r="C550" s="58" t="s">
        <v>69</v>
      </c>
      <c r="D550" s="58" t="s">
        <v>169</v>
      </c>
      <c r="E550" s="94">
        <v>23613</v>
      </c>
      <c r="F550" s="94">
        <v>16529.099999999999</v>
      </c>
      <c r="G550" s="58">
        <v>242</v>
      </c>
    </row>
    <row r="551" spans="2:7" x14ac:dyDescent="0.25">
      <c r="B551" s="62">
        <v>39634</v>
      </c>
      <c r="C551" s="58" t="s">
        <v>69</v>
      </c>
      <c r="D551" s="58" t="s">
        <v>169</v>
      </c>
      <c r="E551" s="94">
        <v>28655.57</v>
      </c>
      <c r="F551" s="94">
        <v>20058.900000000001</v>
      </c>
      <c r="G551" s="58">
        <v>355</v>
      </c>
    </row>
    <row r="552" spans="2:7" x14ac:dyDescent="0.25">
      <c r="B552" s="62">
        <v>39996</v>
      </c>
      <c r="C552" s="58" t="s">
        <v>69</v>
      </c>
      <c r="D552" s="58" t="s">
        <v>170</v>
      </c>
      <c r="E552" s="94">
        <v>27287.439999999999</v>
      </c>
      <c r="F552" s="94">
        <v>21284.2</v>
      </c>
      <c r="G552" s="58">
        <v>159</v>
      </c>
    </row>
    <row r="553" spans="2:7" x14ac:dyDescent="0.25">
      <c r="B553" s="62">
        <v>39957</v>
      </c>
      <c r="C553" s="58" t="s">
        <v>69</v>
      </c>
      <c r="D553" s="58" t="s">
        <v>170</v>
      </c>
      <c r="E553" s="94">
        <v>27393.22</v>
      </c>
      <c r="F553" s="94">
        <v>21366.71</v>
      </c>
      <c r="G553" s="58">
        <v>162</v>
      </c>
    </row>
    <row r="554" spans="2:7" x14ac:dyDescent="0.25">
      <c r="B554" s="62">
        <v>39522</v>
      </c>
      <c r="C554" s="58" t="s">
        <v>69</v>
      </c>
      <c r="D554" s="58" t="s">
        <v>170</v>
      </c>
      <c r="E554" s="94">
        <v>18565.849999999999</v>
      </c>
      <c r="F554" s="94">
        <v>14481.36</v>
      </c>
      <c r="G554" s="58">
        <v>331</v>
      </c>
    </row>
    <row r="555" spans="2:7" x14ac:dyDescent="0.25">
      <c r="B555" s="62">
        <v>40541</v>
      </c>
      <c r="C555" s="58" t="s">
        <v>69</v>
      </c>
      <c r="D555" s="58" t="s">
        <v>170</v>
      </c>
      <c r="E555" s="94">
        <v>29999.16</v>
      </c>
      <c r="F555" s="94">
        <v>20999.41</v>
      </c>
      <c r="G555" s="58">
        <v>509</v>
      </c>
    </row>
    <row r="556" spans="2:7" x14ac:dyDescent="0.25">
      <c r="B556" s="62">
        <v>40179</v>
      </c>
      <c r="C556" s="58" t="s">
        <v>69</v>
      </c>
      <c r="D556" s="58" t="s">
        <v>181</v>
      </c>
      <c r="E556" s="94">
        <v>25039.95</v>
      </c>
      <c r="F556" s="94">
        <v>16275.97</v>
      </c>
      <c r="G556" s="58">
        <v>24</v>
      </c>
    </row>
    <row r="557" spans="2:7" x14ac:dyDescent="0.25">
      <c r="B557" s="62">
        <v>39475</v>
      </c>
      <c r="C557" s="58" t="s">
        <v>69</v>
      </c>
      <c r="D557" s="58" t="s">
        <v>181</v>
      </c>
      <c r="E557" s="94">
        <v>29552.43</v>
      </c>
      <c r="F557" s="94">
        <v>20686.7</v>
      </c>
      <c r="G557" s="58">
        <v>239</v>
      </c>
    </row>
    <row r="558" spans="2:7" x14ac:dyDescent="0.25">
      <c r="B558" s="62">
        <v>39827</v>
      </c>
      <c r="C558" s="58" t="s">
        <v>69</v>
      </c>
      <c r="D558" s="58" t="s">
        <v>171</v>
      </c>
      <c r="E558" s="94">
        <v>23292.54</v>
      </c>
      <c r="F558" s="94">
        <v>18168.18</v>
      </c>
      <c r="G558" s="58">
        <v>96</v>
      </c>
    </row>
    <row r="559" spans="2:7" x14ac:dyDescent="0.25">
      <c r="B559" s="62">
        <v>40540</v>
      </c>
      <c r="C559" s="58" t="s">
        <v>69</v>
      </c>
      <c r="D559" s="58" t="s">
        <v>171</v>
      </c>
      <c r="E559" s="94">
        <v>26081.07</v>
      </c>
      <c r="F559" s="94">
        <v>18256.75</v>
      </c>
      <c r="G559" s="58">
        <v>134</v>
      </c>
    </row>
    <row r="560" spans="2:7" x14ac:dyDescent="0.25">
      <c r="B560" s="62">
        <v>40385</v>
      </c>
      <c r="C560" s="58" t="s">
        <v>69</v>
      </c>
      <c r="D560" s="58" t="s">
        <v>171</v>
      </c>
      <c r="E560" s="94">
        <v>23708.09</v>
      </c>
      <c r="F560" s="94">
        <v>21574.36</v>
      </c>
      <c r="G560" s="58">
        <v>354</v>
      </c>
    </row>
    <row r="561" spans="2:7" x14ac:dyDescent="0.25">
      <c r="B561" s="62">
        <v>39823</v>
      </c>
      <c r="C561" s="58" t="s">
        <v>69</v>
      </c>
      <c r="D561" s="58" t="s">
        <v>171</v>
      </c>
      <c r="E561" s="94">
        <v>23711.16</v>
      </c>
      <c r="F561" s="94">
        <v>15412.25</v>
      </c>
      <c r="G561" s="58">
        <v>448</v>
      </c>
    </row>
    <row r="562" spans="2:7" x14ac:dyDescent="0.25">
      <c r="B562" s="62">
        <v>39499</v>
      </c>
      <c r="C562" s="58" t="s">
        <v>69</v>
      </c>
      <c r="D562" s="58" t="s">
        <v>171</v>
      </c>
      <c r="E562" s="94">
        <v>24863.48</v>
      </c>
      <c r="F562" s="94">
        <v>17404.439999999999</v>
      </c>
      <c r="G562" s="58">
        <v>453</v>
      </c>
    </row>
    <row r="563" spans="2:7" x14ac:dyDescent="0.25">
      <c r="B563" s="62">
        <v>40375</v>
      </c>
      <c r="C563" s="58" t="s">
        <v>69</v>
      </c>
      <c r="D563" s="58" t="s">
        <v>179</v>
      </c>
      <c r="E563" s="94">
        <v>24506.48</v>
      </c>
      <c r="F563" s="94">
        <v>22300.9</v>
      </c>
      <c r="G563" s="58">
        <v>50</v>
      </c>
    </row>
    <row r="564" spans="2:7" x14ac:dyDescent="0.25">
      <c r="B564" s="62">
        <v>40419</v>
      </c>
      <c r="C564" s="58" t="s">
        <v>69</v>
      </c>
      <c r="D564" s="58" t="s">
        <v>179</v>
      </c>
      <c r="E564" s="94">
        <v>29637.38</v>
      </c>
      <c r="F564" s="94">
        <v>26970.02</v>
      </c>
      <c r="G564" s="58">
        <v>429</v>
      </c>
    </row>
    <row r="565" spans="2:7" x14ac:dyDescent="0.25">
      <c r="B565" s="62">
        <v>40361</v>
      </c>
      <c r="C565" s="58" t="s">
        <v>69</v>
      </c>
      <c r="D565" s="58" t="s">
        <v>179</v>
      </c>
      <c r="E565" s="94">
        <v>24741.31</v>
      </c>
      <c r="F565" s="94">
        <v>16081.85</v>
      </c>
      <c r="G565" s="58">
        <v>555</v>
      </c>
    </row>
    <row r="566" spans="2:7" x14ac:dyDescent="0.25">
      <c r="B566" s="62">
        <v>39672</v>
      </c>
      <c r="C566" s="58" t="s">
        <v>69</v>
      </c>
      <c r="D566" s="58" t="s">
        <v>172</v>
      </c>
      <c r="E566" s="94">
        <v>20217.3</v>
      </c>
      <c r="F566" s="94">
        <v>18397.740000000002</v>
      </c>
      <c r="G566" s="58">
        <v>1</v>
      </c>
    </row>
    <row r="567" spans="2:7" x14ac:dyDescent="0.25">
      <c r="B567" s="62">
        <v>40460</v>
      </c>
      <c r="C567" s="58" t="s">
        <v>69</v>
      </c>
      <c r="D567" s="58" t="s">
        <v>172</v>
      </c>
      <c r="E567" s="94">
        <v>17126.37</v>
      </c>
      <c r="F567" s="94">
        <v>15585</v>
      </c>
      <c r="G567" s="58">
        <v>7</v>
      </c>
    </row>
    <row r="568" spans="2:7" x14ac:dyDescent="0.25">
      <c r="B568" s="62">
        <v>40315</v>
      </c>
      <c r="C568" s="58" t="s">
        <v>69</v>
      </c>
      <c r="D568" s="58" t="s">
        <v>172</v>
      </c>
      <c r="E568" s="94">
        <v>21070.15</v>
      </c>
      <c r="F568" s="94">
        <v>13695.6</v>
      </c>
      <c r="G568" s="58">
        <v>140</v>
      </c>
    </row>
    <row r="569" spans="2:7" x14ac:dyDescent="0.25">
      <c r="B569" s="62">
        <v>40080</v>
      </c>
      <c r="C569" s="58" t="s">
        <v>69</v>
      </c>
      <c r="D569" s="58" t="s">
        <v>172</v>
      </c>
      <c r="E569" s="94">
        <v>26090.41</v>
      </c>
      <c r="F569" s="94">
        <v>18263.29</v>
      </c>
      <c r="G569" s="58">
        <v>376</v>
      </c>
    </row>
    <row r="570" spans="2:7" x14ac:dyDescent="0.25">
      <c r="B570" s="62">
        <v>39808</v>
      </c>
      <c r="C570" s="58" t="s">
        <v>69</v>
      </c>
      <c r="D570" s="58" t="s">
        <v>172</v>
      </c>
      <c r="E570" s="94">
        <v>32525.89</v>
      </c>
      <c r="F570" s="94">
        <v>29598.560000000001</v>
      </c>
      <c r="G570" s="58">
        <v>398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1385"/>
  <sheetViews>
    <sheetView workbookViewId="0">
      <selection activeCell="J21" sqref="J21"/>
    </sheetView>
  </sheetViews>
  <sheetFormatPr defaultRowHeight="15" x14ac:dyDescent="0.25"/>
  <cols>
    <col min="1" max="1" width="10.140625" bestFit="1" customWidth="1"/>
    <col min="4" max="4" width="10.5703125" bestFit="1" customWidth="1"/>
  </cols>
  <sheetData>
    <row r="10" spans="1:4" x14ac:dyDescent="0.25">
      <c r="A10" s="75" t="s">
        <v>86</v>
      </c>
      <c r="B10" s="75" t="s">
        <v>87</v>
      </c>
      <c r="C10" s="75" t="s">
        <v>88</v>
      </c>
      <c r="D10" s="75" t="s">
        <v>89</v>
      </c>
    </row>
    <row r="11" spans="1:4" x14ac:dyDescent="0.25">
      <c r="A11" s="62">
        <v>40543</v>
      </c>
      <c r="B11" s="58" t="s">
        <v>73</v>
      </c>
      <c r="C11" s="58" t="s">
        <v>90</v>
      </c>
      <c r="D11" s="76">
        <v>20011.939999999999</v>
      </c>
    </row>
    <row r="12" spans="1:4" x14ac:dyDescent="0.25">
      <c r="A12" s="62">
        <v>40542</v>
      </c>
      <c r="B12" s="58" t="s">
        <v>73</v>
      </c>
      <c r="C12" s="58" t="s">
        <v>91</v>
      </c>
      <c r="D12" s="76">
        <v>34404.51</v>
      </c>
    </row>
    <row r="13" spans="1:4" x14ac:dyDescent="0.25">
      <c r="A13" s="62">
        <v>40542</v>
      </c>
      <c r="B13" s="58" t="s">
        <v>72</v>
      </c>
      <c r="C13" s="58" t="s">
        <v>92</v>
      </c>
      <c r="D13" s="76">
        <v>28107.37</v>
      </c>
    </row>
    <row r="14" spans="1:4" x14ac:dyDescent="0.25">
      <c r="A14" s="62">
        <v>40541</v>
      </c>
      <c r="B14" s="58" t="s">
        <v>69</v>
      </c>
      <c r="C14" s="58" t="s">
        <v>93</v>
      </c>
      <c r="D14" s="76">
        <v>26484.54</v>
      </c>
    </row>
    <row r="15" spans="1:4" x14ac:dyDescent="0.25">
      <c r="A15" s="62">
        <v>40541</v>
      </c>
      <c r="B15" s="58" t="s">
        <v>94</v>
      </c>
      <c r="C15" s="58" t="s">
        <v>95</v>
      </c>
      <c r="D15" s="76">
        <v>24894.95</v>
      </c>
    </row>
    <row r="16" spans="1:4" x14ac:dyDescent="0.25">
      <c r="A16" s="62">
        <v>40541</v>
      </c>
      <c r="B16" s="58" t="s">
        <v>69</v>
      </c>
      <c r="C16" s="58" t="s">
        <v>96</v>
      </c>
      <c r="D16" s="76">
        <v>29999.16</v>
      </c>
    </row>
    <row r="17" spans="1:4" x14ac:dyDescent="0.25">
      <c r="A17" s="62">
        <v>40540</v>
      </c>
      <c r="B17" s="58" t="s">
        <v>69</v>
      </c>
      <c r="C17" s="58" t="s">
        <v>97</v>
      </c>
      <c r="D17" s="76">
        <v>26081.07</v>
      </c>
    </row>
    <row r="18" spans="1:4" x14ac:dyDescent="0.25">
      <c r="A18" s="62">
        <v>40539</v>
      </c>
      <c r="B18" s="58" t="s">
        <v>69</v>
      </c>
      <c r="C18" s="58" t="s">
        <v>93</v>
      </c>
      <c r="D18" s="76">
        <v>26453.14</v>
      </c>
    </row>
    <row r="19" spans="1:4" x14ac:dyDescent="0.25">
      <c r="A19" s="62">
        <v>40539</v>
      </c>
      <c r="B19" s="58" t="s">
        <v>94</v>
      </c>
      <c r="C19" s="58" t="s">
        <v>98</v>
      </c>
      <c r="D19" s="76">
        <v>23668.33</v>
      </c>
    </row>
    <row r="20" spans="1:4" x14ac:dyDescent="0.25">
      <c r="A20" s="62">
        <v>40538</v>
      </c>
      <c r="B20" s="58" t="s">
        <v>99</v>
      </c>
      <c r="C20" s="58" t="s">
        <v>93</v>
      </c>
      <c r="D20" s="76">
        <v>29458.04</v>
      </c>
    </row>
    <row r="21" spans="1:4" x14ac:dyDescent="0.25">
      <c r="A21" s="62">
        <v>40537</v>
      </c>
      <c r="B21" s="58" t="s">
        <v>99</v>
      </c>
      <c r="C21" s="58" t="s">
        <v>90</v>
      </c>
      <c r="D21" s="76">
        <v>26535.16</v>
      </c>
    </row>
    <row r="22" spans="1:4" x14ac:dyDescent="0.25">
      <c r="A22" s="62">
        <v>40537</v>
      </c>
      <c r="B22" s="58" t="s">
        <v>69</v>
      </c>
      <c r="C22" s="58" t="s">
        <v>100</v>
      </c>
      <c r="D22" s="76">
        <v>31418.07</v>
      </c>
    </row>
    <row r="23" spans="1:4" x14ac:dyDescent="0.25">
      <c r="A23" s="62">
        <v>40536</v>
      </c>
      <c r="B23" s="58" t="s">
        <v>72</v>
      </c>
      <c r="C23" s="58" t="s">
        <v>92</v>
      </c>
      <c r="D23" s="76">
        <v>29011.87</v>
      </c>
    </row>
    <row r="24" spans="1:4" x14ac:dyDescent="0.25">
      <c r="A24" s="62">
        <v>40535</v>
      </c>
      <c r="B24" s="58" t="s">
        <v>73</v>
      </c>
      <c r="C24" s="58" t="s">
        <v>100</v>
      </c>
      <c r="D24" s="76">
        <v>22790.49</v>
      </c>
    </row>
    <row r="25" spans="1:4" x14ac:dyDescent="0.25">
      <c r="A25" s="62">
        <v>40534</v>
      </c>
      <c r="B25" s="58" t="s">
        <v>73</v>
      </c>
      <c r="C25" s="58" t="s">
        <v>91</v>
      </c>
      <c r="D25" s="76">
        <v>25152.080000000002</v>
      </c>
    </row>
    <row r="26" spans="1:4" x14ac:dyDescent="0.25">
      <c r="A26" s="62">
        <v>40534</v>
      </c>
      <c r="B26" s="58" t="s">
        <v>75</v>
      </c>
      <c r="C26" s="58" t="s">
        <v>95</v>
      </c>
      <c r="D26" s="76">
        <v>34633.15</v>
      </c>
    </row>
    <row r="27" spans="1:4" x14ac:dyDescent="0.25">
      <c r="A27" s="62">
        <v>40534</v>
      </c>
      <c r="B27" s="58" t="s">
        <v>71</v>
      </c>
      <c r="C27" s="58" t="s">
        <v>101</v>
      </c>
      <c r="D27" s="76">
        <v>24023.74</v>
      </c>
    </row>
    <row r="28" spans="1:4" x14ac:dyDescent="0.25">
      <c r="A28" s="62">
        <v>40533</v>
      </c>
      <c r="B28" s="58" t="s">
        <v>73</v>
      </c>
      <c r="C28" s="58" t="s">
        <v>93</v>
      </c>
      <c r="D28" s="76">
        <v>31896.48</v>
      </c>
    </row>
    <row r="29" spans="1:4" x14ac:dyDescent="0.25">
      <c r="A29" s="62">
        <v>40532</v>
      </c>
      <c r="B29" s="58" t="s">
        <v>71</v>
      </c>
      <c r="C29" s="58" t="s">
        <v>93</v>
      </c>
      <c r="D29" s="76">
        <v>33514.18</v>
      </c>
    </row>
    <row r="30" spans="1:4" x14ac:dyDescent="0.25">
      <c r="A30" s="62">
        <v>40530</v>
      </c>
      <c r="B30" s="58" t="s">
        <v>99</v>
      </c>
      <c r="C30" s="58" t="s">
        <v>95</v>
      </c>
      <c r="D30" s="76">
        <v>24215.15</v>
      </c>
    </row>
    <row r="31" spans="1:4" x14ac:dyDescent="0.25">
      <c r="A31" s="62">
        <v>40530</v>
      </c>
      <c r="B31" s="58" t="s">
        <v>73</v>
      </c>
      <c r="C31" s="58" t="s">
        <v>96</v>
      </c>
      <c r="D31" s="76">
        <v>22354.54</v>
      </c>
    </row>
    <row r="32" spans="1:4" x14ac:dyDescent="0.25">
      <c r="A32" s="62">
        <v>40529</v>
      </c>
      <c r="B32" s="58" t="s">
        <v>71</v>
      </c>
      <c r="C32" s="58" t="s">
        <v>92</v>
      </c>
      <c r="D32" s="76">
        <v>23005.279999999999</v>
      </c>
    </row>
    <row r="33" spans="1:4" x14ac:dyDescent="0.25">
      <c r="A33" s="62">
        <v>40528</v>
      </c>
      <c r="B33" s="58" t="s">
        <v>71</v>
      </c>
      <c r="C33" s="58" t="s">
        <v>102</v>
      </c>
      <c r="D33" s="76">
        <v>31250.54</v>
      </c>
    </row>
    <row r="34" spans="1:4" x14ac:dyDescent="0.25">
      <c r="A34" s="62">
        <v>40526</v>
      </c>
      <c r="B34" s="58" t="s">
        <v>69</v>
      </c>
      <c r="C34" s="58" t="s">
        <v>100</v>
      </c>
      <c r="D34" s="76">
        <v>23338.23</v>
      </c>
    </row>
    <row r="35" spans="1:4" x14ac:dyDescent="0.25">
      <c r="A35" s="62">
        <v>40526</v>
      </c>
      <c r="B35" s="58" t="s">
        <v>73</v>
      </c>
      <c r="C35" s="58" t="s">
        <v>103</v>
      </c>
      <c r="D35" s="76">
        <v>29416.880000000001</v>
      </c>
    </row>
    <row r="36" spans="1:4" x14ac:dyDescent="0.25">
      <c r="A36" s="62">
        <v>40525</v>
      </c>
      <c r="B36" s="58" t="s">
        <v>69</v>
      </c>
      <c r="C36" s="58" t="s">
        <v>93</v>
      </c>
      <c r="D36" s="76">
        <v>23291.95</v>
      </c>
    </row>
    <row r="37" spans="1:4" x14ac:dyDescent="0.25">
      <c r="A37" s="62">
        <v>40525</v>
      </c>
      <c r="B37" s="58" t="s">
        <v>69</v>
      </c>
      <c r="C37" s="58" t="s">
        <v>104</v>
      </c>
      <c r="D37" s="76">
        <v>24652.29</v>
      </c>
    </row>
    <row r="38" spans="1:4" x14ac:dyDescent="0.25">
      <c r="A38" s="62">
        <v>40524</v>
      </c>
      <c r="B38" s="58" t="s">
        <v>72</v>
      </c>
      <c r="C38" s="58" t="s">
        <v>105</v>
      </c>
      <c r="D38" s="76">
        <v>21762.07</v>
      </c>
    </row>
    <row r="39" spans="1:4" x14ac:dyDescent="0.25">
      <c r="A39" s="62">
        <v>40521</v>
      </c>
      <c r="B39" s="58" t="s">
        <v>71</v>
      </c>
      <c r="C39" s="58" t="s">
        <v>106</v>
      </c>
      <c r="D39" s="76">
        <v>31884.14</v>
      </c>
    </row>
    <row r="40" spans="1:4" x14ac:dyDescent="0.25">
      <c r="A40" s="62">
        <v>40521</v>
      </c>
      <c r="B40" s="58" t="s">
        <v>69</v>
      </c>
      <c r="C40" s="58" t="s">
        <v>103</v>
      </c>
      <c r="D40" s="76">
        <v>23613</v>
      </c>
    </row>
    <row r="41" spans="1:4" x14ac:dyDescent="0.25">
      <c r="A41" s="62">
        <v>40520</v>
      </c>
      <c r="B41" s="58" t="s">
        <v>71</v>
      </c>
      <c r="C41" s="58" t="s">
        <v>106</v>
      </c>
      <c r="D41" s="76">
        <v>29725.66</v>
      </c>
    </row>
    <row r="42" spans="1:4" x14ac:dyDescent="0.25">
      <c r="A42" s="62">
        <v>40520</v>
      </c>
      <c r="B42" s="58" t="s">
        <v>71</v>
      </c>
      <c r="C42" s="58" t="s">
        <v>107</v>
      </c>
      <c r="D42" s="76">
        <v>26746.55</v>
      </c>
    </row>
    <row r="43" spans="1:4" x14ac:dyDescent="0.25">
      <c r="A43" s="62">
        <v>40519</v>
      </c>
      <c r="B43" s="58" t="s">
        <v>69</v>
      </c>
      <c r="C43" s="58" t="s">
        <v>90</v>
      </c>
      <c r="D43" s="76">
        <v>31361.07</v>
      </c>
    </row>
    <row r="44" spans="1:4" x14ac:dyDescent="0.25">
      <c r="A44" s="62">
        <v>40519</v>
      </c>
      <c r="B44" s="58" t="s">
        <v>94</v>
      </c>
      <c r="C44" s="58" t="s">
        <v>108</v>
      </c>
      <c r="D44" s="76">
        <v>28268.98</v>
      </c>
    </row>
    <row r="45" spans="1:4" x14ac:dyDescent="0.25">
      <c r="A45" s="62">
        <v>40519</v>
      </c>
      <c r="B45" s="58" t="s">
        <v>71</v>
      </c>
      <c r="C45" s="58" t="s">
        <v>95</v>
      </c>
      <c r="D45" s="76">
        <v>29281.14</v>
      </c>
    </row>
    <row r="46" spans="1:4" x14ac:dyDescent="0.25">
      <c r="A46" s="62">
        <v>40518</v>
      </c>
      <c r="B46" s="58" t="s">
        <v>72</v>
      </c>
      <c r="C46" s="58" t="s">
        <v>109</v>
      </c>
      <c r="D46" s="76">
        <v>20320.79</v>
      </c>
    </row>
    <row r="47" spans="1:4" x14ac:dyDescent="0.25">
      <c r="A47" s="62">
        <v>40518</v>
      </c>
      <c r="B47" s="58" t="s">
        <v>75</v>
      </c>
      <c r="C47" s="58" t="s">
        <v>109</v>
      </c>
      <c r="D47" s="76">
        <v>23854.62</v>
      </c>
    </row>
    <row r="48" spans="1:4" x14ac:dyDescent="0.25">
      <c r="A48" s="62">
        <v>40518</v>
      </c>
      <c r="B48" s="58" t="s">
        <v>69</v>
      </c>
      <c r="C48" s="58" t="s">
        <v>110</v>
      </c>
      <c r="D48" s="76">
        <v>26463.59</v>
      </c>
    </row>
    <row r="49" spans="1:4" x14ac:dyDescent="0.25">
      <c r="A49" s="62">
        <v>40518</v>
      </c>
      <c r="B49" s="58" t="s">
        <v>69</v>
      </c>
      <c r="C49" s="58" t="s">
        <v>102</v>
      </c>
      <c r="D49" s="76">
        <v>31483.360000000001</v>
      </c>
    </row>
    <row r="50" spans="1:4" x14ac:dyDescent="0.25">
      <c r="A50" s="62">
        <v>40517</v>
      </c>
      <c r="B50" s="58" t="s">
        <v>72</v>
      </c>
      <c r="C50" s="58" t="s">
        <v>91</v>
      </c>
      <c r="D50" s="76">
        <v>36003.61</v>
      </c>
    </row>
    <row r="51" spans="1:4" x14ac:dyDescent="0.25">
      <c r="A51" s="62">
        <v>40515</v>
      </c>
      <c r="B51" s="58" t="s">
        <v>72</v>
      </c>
      <c r="C51" s="58" t="s">
        <v>105</v>
      </c>
      <c r="D51" s="76">
        <v>25424.42</v>
      </c>
    </row>
    <row r="52" spans="1:4" x14ac:dyDescent="0.25">
      <c r="A52" s="62">
        <v>40514</v>
      </c>
      <c r="B52" s="58" t="s">
        <v>72</v>
      </c>
      <c r="C52" s="58" t="s">
        <v>101</v>
      </c>
      <c r="D52" s="76">
        <v>36244.050000000003</v>
      </c>
    </row>
    <row r="53" spans="1:4" x14ac:dyDescent="0.25">
      <c r="A53" s="62">
        <v>40514</v>
      </c>
      <c r="B53" s="58" t="s">
        <v>75</v>
      </c>
      <c r="C53" s="58" t="s">
        <v>107</v>
      </c>
      <c r="D53" s="76">
        <v>15430.17</v>
      </c>
    </row>
    <row r="54" spans="1:4" x14ac:dyDescent="0.25">
      <c r="A54" s="62">
        <v>40513</v>
      </c>
      <c r="B54" s="58" t="s">
        <v>69</v>
      </c>
      <c r="C54" s="58" t="s">
        <v>111</v>
      </c>
      <c r="D54" s="76">
        <v>20683.87</v>
      </c>
    </row>
    <row r="55" spans="1:4" x14ac:dyDescent="0.25">
      <c r="A55" s="62">
        <v>40513</v>
      </c>
      <c r="B55" s="58" t="s">
        <v>75</v>
      </c>
      <c r="C55" s="58" t="s">
        <v>112</v>
      </c>
      <c r="D55" s="76">
        <v>20687.23</v>
      </c>
    </row>
    <row r="56" spans="1:4" x14ac:dyDescent="0.25">
      <c r="A56" s="62">
        <v>40512</v>
      </c>
      <c r="B56" s="58" t="s">
        <v>75</v>
      </c>
      <c r="C56" s="58" t="s">
        <v>109</v>
      </c>
      <c r="D56" s="76">
        <v>18334.96</v>
      </c>
    </row>
    <row r="57" spans="1:4" x14ac:dyDescent="0.25">
      <c r="A57" s="62">
        <v>40511</v>
      </c>
      <c r="B57" s="58" t="s">
        <v>73</v>
      </c>
      <c r="C57" s="58" t="s">
        <v>98</v>
      </c>
      <c r="D57" s="76">
        <v>32837.25</v>
      </c>
    </row>
    <row r="58" spans="1:4" x14ac:dyDescent="0.25">
      <c r="A58" s="62">
        <v>40511</v>
      </c>
      <c r="B58" s="58" t="s">
        <v>73</v>
      </c>
      <c r="C58" s="58" t="s">
        <v>112</v>
      </c>
      <c r="D58" s="76">
        <v>19542.96</v>
      </c>
    </row>
    <row r="59" spans="1:4" x14ac:dyDescent="0.25">
      <c r="A59" s="62">
        <v>40511</v>
      </c>
      <c r="B59" s="58" t="s">
        <v>69</v>
      </c>
      <c r="C59" s="58" t="s">
        <v>92</v>
      </c>
      <c r="D59" s="76">
        <v>27899.4</v>
      </c>
    </row>
    <row r="60" spans="1:4" x14ac:dyDescent="0.25">
      <c r="A60" s="62">
        <v>40510</v>
      </c>
      <c r="B60" s="58" t="s">
        <v>69</v>
      </c>
      <c r="C60" s="58" t="s">
        <v>101</v>
      </c>
      <c r="D60" s="76">
        <v>25624.09</v>
      </c>
    </row>
    <row r="61" spans="1:4" x14ac:dyDescent="0.25">
      <c r="A61" s="62">
        <v>40506</v>
      </c>
      <c r="B61" s="58" t="s">
        <v>71</v>
      </c>
      <c r="C61" s="58" t="s">
        <v>98</v>
      </c>
      <c r="D61" s="76">
        <v>29730.080000000002</v>
      </c>
    </row>
    <row r="62" spans="1:4" x14ac:dyDescent="0.25">
      <c r="A62" s="62">
        <v>40506</v>
      </c>
      <c r="B62" s="58" t="s">
        <v>99</v>
      </c>
      <c r="C62" s="58" t="s">
        <v>102</v>
      </c>
      <c r="D62" s="76">
        <v>22259.07</v>
      </c>
    </row>
    <row r="63" spans="1:4" x14ac:dyDescent="0.25">
      <c r="A63" s="62">
        <v>40506</v>
      </c>
      <c r="B63" s="58" t="s">
        <v>71</v>
      </c>
      <c r="C63" s="58" t="s">
        <v>113</v>
      </c>
      <c r="D63" s="76">
        <v>36028.85</v>
      </c>
    </row>
    <row r="64" spans="1:4" x14ac:dyDescent="0.25">
      <c r="A64" s="62">
        <v>40505</v>
      </c>
      <c r="B64" s="58" t="s">
        <v>94</v>
      </c>
      <c r="C64" s="58" t="s">
        <v>97</v>
      </c>
      <c r="D64" s="76">
        <v>29662.07</v>
      </c>
    </row>
    <row r="65" spans="1:4" x14ac:dyDescent="0.25">
      <c r="A65" s="62">
        <v>40504</v>
      </c>
      <c r="B65" s="58" t="s">
        <v>71</v>
      </c>
      <c r="C65" s="58" t="s">
        <v>111</v>
      </c>
      <c r="D65" s="76">
        <v>21275.68</v>
      </c>
    </row>
    <row r="66" spans="1:4" x14ac:dyDescent="0.25">
      <c r="A66" s="62">
        <v>40504</v>
      </c>
      <c r="B66" s="58" t="s">
        <v>69</v>
      </c>
      <c r="C66" s="58" t="s">
        <v>114</v>
      </c>
      <c r="D66" s="76">
        <v>25412.240000000002</v>
      </c>
    </row>
    <row r="67" spans="1:4" x14ac:dyDescent="0.25">
      <c r="A67" s="62">
        <v>40503</v>
      </c>
      <c r="B67" s="58" t="s">
        <v>75</v>
      </c>
      <c r="C67" s="58" t="s">
        <v>93</v>
      </c>
      <c r="D67" s="76">
        <v>34534.589999999997</v>
      </c>
    </row>
    <row r="68" spans="1:4" x14ac:dyDescent="0.25">
      <c r="A68" s="62">
        <v>40503</v>
      </c>
      <c r="B68" s="58" t="s">
        <v>69</v>
      </c>
      <c r="C68" s="58" t="s">
        <v>103</v>
      </c>
      <c r="D68" s="76">
        <v>32907.660000000003</v>
      </c>
    </row>
    <row r="69" spans="1:4" x14ac:dyDescent="0.25">
      <c r="A69" s="62">
        <v>40502</v>
      </c>
      <c r="B69" s="58" t="s">
        <v>73</v>
      </c>
      <c r="C69" s="58" t="s">
        <v>111</v>
      </c>
      <c r="D69" s="76">
        <v>35104.51</v>
      </c>
    </row>
    <row r="70" spans="1:4" x14ac:dyDescent="0.25">
      <c r="A70" s="62">
        <v>40499</v>
      </c>
      <c r="B70" s="58" t="s">
        <v>71</v>
      </c>
      <c r="C70" s="58" t="s">
        <v>106</v>
      </c>
      <c r="D70" s="76">
        <v>26055.42</v>
      </c>
    </row>
    <row r="71" spans="1:4" x14ac:dyDescent="0.25">
      <c r="A71" s="62">
        <v>40498</v>
      </c>
      <c r="B71" s="58" t="s">
        <v>71</v>
      </c>
      <c r="C71" s="58" t="s">
        <v>90</v>
      </c>
      <c r="D71" s="76">
        <v>21438.68</v>
      </c>
    </row>
    <row r="72" spans="1:4" x14ac:dyDescent="0.25">
      <c r="A72" s="62">
        <v>40498</v>
      </c>
      <c r="B72" s="58" t="s">
        <v>99</v>
      </c>
      <c r="C72" s="58" t="s">
        <v>95</v>
      </c>
      <c r="D72" s="76">
        <v>25780.46</v>
      </c>
    </row>
    <row r="73" spans="1:4" x14ac:dyDescent="0.25">
      <c r="A73" s="62">
        <v>40497</v>
      </c>
      <c r="B73" s="58" t="s">
        <v>71</v>
      </c>
      <c r="C73" s="58" t="s">
        <v>114</v>
      </c>
      <c r="D73" s="76">
        <v>28574.9</v>
      </c>
    </row>
    <row r="74" spans="1:4" x14ac:dyDescent="0.25">
      <c r="A74" s="62">
        <v>40496</v>
      </c>
      <c r="B74" s="58" t="s">
        <v>75</v>
      </c>
      <c r="C74" s="58" t="s">
        <v>98</v>
      </c>
      <c r="D74" s="76">
        <v>20255.21</v>
      </c>
    </row>
    <row r="75" spans="1:4" x14ac:dyDescent="0.25">
      <c r="A75" s="62">
        <v>40494</v>
      </c>
      <c r="B75" s="58" t="s">
        <v>71</v>
      </c>
      <c r="C75" s="58" t="s">
        <v>93</v>
      </c>
      <c r="D75" s="76">
        <v>30140.13</v>
      </c>
    </row>
    <row r="76" spans="1:4" x14ac:dyDescent="0.25">
      <c r="A76" s="62">
        <v>40494</v>
      </c>
      <c r="B76" s="58" t="s">
        <v>69</v>
      </c>
      <c r="C76" s="58" t="s">
        <v>108</v>
      </c>
      <c r="D76" s="76">
        <v>24663.63</v>
      </c>
    </row>
    <row r="77" spans="1:4" x14ac:dyDescent="0.25">
      <c r="A77" s="62">
        <v>40493</v>
      </c>
      <c r="B77" s="58" t="s">
        <v>73</v>
      </c>
      <c r="C77" s="58" t="s">
        <v>104</v>
      </c>
      <c r="D77" s="76">
        <v>25377.87</v>
      </c>
    </row>
    <row r="78" spans="1:4" x14ac:dyDescent="0.25">
      <c r="A78" s="62">
        <v>40491</v>
      </c>
      <c r="B78" s="58" t="s">
        <v>75</v>
      </c>
      <c r="C78" s="58" t="s">
        <v>108</v>
      </c>
      <c r="D78" s="76">
        <v>27204.91</v>
      </c>
    </row>
    <row r="79" spans="1:4" x14ac:dyDescent="0.25">
      <c r="A79" s="62">
        <v>40491</v>
      </c>
      <c r="B79" s="58" t="s">
        <v>73</v>
      </c>
      <c r="C79" s="58" t="s">
        <v>100</v>
      </c>
      <c r="D79" s="76">
        <v>21694.61</v>
      </c>
    </row>
    <row r="80" spans="1:4" x14ac:dyDescent="0.25">
      <c r="A80" s="62">
        <v>40490</v>
      </c>
      <c r="B80" s="58" t="s">
        <v>71</v>
      </c>
      <c r="C80" s="58" t="s">
        <v>93</v>
      </c>
      <c r="D80" s="76">
        <v>24682.59</v>
      </c>
    </row>
    <row r="81" spans="1:4" x14ac:dyDescent="0.25">
      <c r="A81" s="62">
        <v>40488</v>
      </c>
      <c r="B81" s="58" t="s">
        <v>69</v>
      </c>
      <c r="C81" s="58" t="s">
        <v>106</v>
      </c>
      <c r="D81" s="76">
        <v>18664.84</v>
      </c>
    </row>
    <row r="82" spans="1:4" x14ac:dyDescent="0.25">
      <c r="A82" s="62">
        <v>40488</v>
      </c>
      <c r="B82" s="58" t="s">
        <v>69</v>
      </c>
      <c r="C82" s="58" t="s">
        <v>102</v>
      </c>
      <c r="D82" s="76">
        <v>26484.02</v>
      </c>
    </row>
    <row r="83" spans="1:4" x14ac:dyDescent="0.25">
      <c r="A83" s="62">
        <v>40488</v>
      </c>
      <c r="B83" s="58" t="s">
        <v>99</v>
      </c>
      <c r="C83" s="58" t="s">
        <v>113</v>
      </c>
      <c r="D83" s="76">
        <v>19985.96</v>
      </c>
    </row>
    <row r="84" spans="1:4" x14ac:dyDescent="0.25">
      <c r="A84" s="62">
        <v>40487</v>
      </c>
      <c r="B84" s="58" t="s">
        <v>73</v>
      </c>
      <c r="C84" s="58" t="s">
        <v>95</v>
      </c>
      <c r="D84" s="76">
        <v>26262.53</v>
      </c>
    </row>
    <row r="85" spans="1:4" x14ac:dyDescent="0.25">
      <c r="A85" s="62">
        <v>40486</v>
      </c>
      <c r="B85" s="58" t="s">
        <v>69</v>
      </c>
      <c r="C85" s="58" t="s">
        <v>90</v>
      </c>
      <c r="D85" s="76">
        <v>19484.53</v>
      </c>
    </row>
    <row r="86" spans="1:4" x14ac:dyDescent="0.25">
      <c r="A86" s="62">
        <v>40486</v>
      </c>
      <c r="B86" s="58" t="s">
        <v>73</v>
      </c>
      <c r="C86" s="58" t="s">
        <v>108</v>
      </c>
      <c r="D86" s="76">
        <v>21312.83</v>
      </c>
    </row>
    <row r="87" spans="1:4" x14ac:dyDescent="0.25">
      <c r="A87" s="62">
        <v>40485</v>
      </c>
      <c r="B87" s="58" t="s">
        <v>99</v>
      </c>
      <c r="C87" s="58" t="s">
        <v>98</v>
      </c>
      <c r="D87" s="76">
        <v>19361.8</v>
      </c>
    </row>
    <row r="88" spans="1:4" x14ac:dyDescent="0.25">
      <c r="A88" s="62">
        <v>40483</v>
      </c>
      <c r="B88" s="58" t="s">
        <v>99</v>
      </c>
      <c r="C88" s="58" t="s">
        <v>93</v>
      </c>
      <c r="D88" s="76">
        <v>27740.86</v>
      </c>
    </row>
    <row r="89" spans="1:4" x14ac:dyDescent="0.25">
      <c r="A89" s="62">
        <v>40482</v>
      </c>
      <c r="B89" s="58" t="s">
        <v>69</v>
      </c>
      <c r="C89" s="58" t="s">
        <v>109</v>
      </c>
      <c r="D89" s="76">
        <v>30533.14</v>
      </c>
    </row>
    <row r="90" spans="1:4" x14ac:dyDescent="0.25">
      <c r="A90" s="62">
        <v>40480</v>
      </c>
      <c r="B90" s="58" t="s">
        <v>71</v>
      </c>
      <c r="C90" s="58" t="s">
        <v>90</v>
      </c>
      <c r="D90" s="76">
        <v>26655.279999999999</v>
      </c>
    </row>
    <row r="91" spans="1:4" x14ac:dyDescent="0.25">
      <c r="A91" s="62">
        <v>40480</v>
      </c>
      <c r="B91" s="58" t="s">
        <v>69</v>
      </c>
      <c r="C91" s="58" t="s">
        <v>97</v>
      </c>
      <c r="D91" s="76">
        <v>20265.82</v>
      </c>
    </row>
    <row r="92" spans="1:4" x14ac:dyDescent="0.25">
      <c r="A92" s="62">
        <v>40479</v>
      </c>
      <c r="B92" s="58" t="s">
        <v>71</v>
      </c>
      <c r="C92" s="58" t="s">
        <v>98</v>
      </c>
      <c r="D92" s="76">
        <v>20932.599999999999</v>
      </c>
    </row>
    <row r="93" spans="1:4" x14ac:dyDescent="0.25">
      <c r="A93" s="62">
        <v>40479</v>
      </c>
      <c r="B93" s="58" t="s">
        <v>73</v>
      </c>
      <c r="C93" s="58" t="s">
        <v>97</v>
      </c>
      <c r="D93" s="76">
        <v>24120.23</v>
      </c>
    </row>
    <row r="94" spans="1:4" x14ac:dyDescent="0.25">
      <c r="A94" s="62">
        <v>40478</v>
      </c>
      <c r="B94" s="58" t="s">
        <v>69</v>
      </c>
      <c r="C94" s="58" t="s">
        <v>90</v>
      </c>
      <c r="D94" s="76">
        <v>19645.86</v>
      </c>
    </row>
    <row r="95" spans="1:4" x14ac:dyDescent="0.25">
      <c r="A95" s="62">
        <v>40478</v>
      </c>
      <c r="B95" s="58" t="s">
        <v>69</v>
      </c>
      <c r="C95" s="58" t="s">
        <v>100</v>
      </c>
      <c r="D95" s="76">
        <v>28068.62</v>
      </c>
    </row>
    <row r="96" spans="1:4" x14ac:dyDescent="0.25">
      <c r="A96" s="62">
        <v>40478</v>
      </c>
      <c r="B96" s="58" t="s">
        <v>99</v>
      </c>
      <c r="C96" s="58" t="s">
        <v>110</v>
      </c>
      <c r="D96" s="76">
        <v>32815.26</v>
      </c>
    </row>
    <row r="97" spans="1:4" x14ac:dyDescent="0.25">
      <c r="A97" s="62">
        <v>40477</v>
      </c>
      <c r="B97" s="58" t="s">
        <v>71</v>
      </c>
      <c r="C97" s="58" t="s">
        <v>106</v>
      </c>
      <c r="D97" s="76">
        <v>27049.89</v>
      </c>
    </row>
    <row r="98" spans="1:4" x14ac:dyDescent="0.25">
      <c r="A98" s="62">
        <v>40476</v>
      </c>
      <c r="B98" s="58" t="s">
        <v>69</v>
      </c>
      <c r="C98" s="58" t="s">
        <v>101</v>
      </c>
      <c r="D98" s="76">
        <v>20681.41</v>
      </c>
    </row>
    <row r="99" spans="1:4" x14ac:dyDescent="0.25">
      <c r="A99" s="62">
        <v>40472</v>
      </c>
      <c r="B99" s="58" t="s">
        <v>69</v>
      </c>
      <c r="C99" s="58" t="s">
        <v>100</v>
      </c>
      <c r="D99" s="76">
        <v>23082.87</v>
      </c>
    </row>
    <row r="100" spans="1:4" x14ac:dyDescent="0.25">
      <c r="A100" s="62">
        <v>40470</v>
      </c>
      <c r="B100" s="58" t="s">
        <v>72</v>
      </c>
      <c r="C100" s="58" t="s">
        <v>98</v>
      </c>
      <c r="D100" s="76">
        <v>26969.11</v>
      </c>
    </row>
    <row r="101" spans="1:4" x14ac:dyDescent="0.25">
      <c r="A101" s="62">
        <v>40470</v>
      </c>
      <c r="B101" s="58" t="s">
        <v>69</v>
      </c>
      <c r="C101" s="58" t="s">
        <v>100</v>
      </c>
      <c r="D101" s="76">
        <v>23276.37</v>
      </c>
    </row>
    <row r="102" spans="1:4" x14ac:dyDescent="0.25">
      <c r="A102" s="62">
        <v>40470</v>
      </c>
      <c r="B102" s="58" t="s">
        <v>99</v>
      </c>
      <c r="C102" s="58" t="s">
        <v>92</v>
      </c>
      <c r="D102" s="76">
        <v>33490</v>
      </c>
    </row>
    <row r="103" spans="1:4" x14ac:dyDescent="0.25">
      <c r="A103" s="62">
        <v>40469</v>
      </c>
      <c r="B103" s="58" t="s">
        <v>69</v>
      </c>
      <c r="C103" s="58" t="s">
        <v>109</v>
      </c>
      <c r="D103" s="76">
        <v>25204.53</v>
      </c>
    </row>
    <row r="104" spans="1:4" x14ac:dyDescent="0.25">
      <c r="A104" s="62">
        <v>40468</v>
      </c>
      <c r="B104" s="58" t="s">
        <v>99</v>
      </c>
      <c r="C104" s="58" t="s">
        <v>111</v>
      </c>
      <c r="D104" s="76">
        <v>26425.33</v>
      </c>
    </row>
    <row r="105" spans="1:4" x14ac:dyDescent="0.25">
      <c r="A105" s="62">
        <v>40467</v>
      </c>
      <c r="B105" s="58" t="s">
        <v>73</v>
      </c>
      <c r="C105" s="58" t="s">
        <v>108</v>
      </c>
      <c r="D105" s="76">
        <v>22545.68</v>
      </c>
    </row>
    <row r="106" spans="1:4" x14ac:dyDescent="0.25">
      <c r="A106" s="62">
        <v>40467</v>
      </c>
      <c r="B106" s="58" t="s">
        <v>99</v>
      </c>
      <c r="C106" s="58" t="s">
        <v>107</v>
      </c>
      <c r="D106" s="76">
        <v>32051.79</v>
      </c>
    </row>
    <row r="107" spans="1:4" x14ac:dyDescent="0.25">
      <c r="A107" s="62">
        <v>40467</v>
      </c>
      <c r="B107" s="58" t="s">
        <v>73</v>
      </c>
      <c r="C107" s="58" t="s">
        <v>96</v>
      </c>
      <c r="D107" s="76">
        <v>27039.41</v>
      </c>
    </row>
    <row r="108" spans="1:4" x14ac:dyDescent="0.25">
      <c r="A108" s="62">
        <v>40466</v>
      </c>
      <c r="B108" s="58" t="s">
        <v>71</v>
      </c>
      <c r="C108" s="58" t="s">
        <v>90</v>
      </c>
      <c r="D108" s="76">
        <v>24464.959999999999</v>
      </c>
    </row>
    <row r="109" spans="1:4" x14ac:dyDescent="0.25">
      <c r="A109" s="62">
        <v>40466</v>
      </c>
      <c r="B109" s="58" t="s">
        <v>69</v>
      </c>
      <c r="C109" s="58" t="s">
        <v>106</v>
      </c>
      <c r="D109" s="76">
        <v>25759.67</v>
      </c>
    </row>
    <row r="110" spans="1:4" x14ac:dyDescent="0.25">
      <c r="A110" s="62">
        <v>40465</v>
      </c>
      <c r="B110" s="58" t="s">
        <v>94</v>
      </c>
      <c r="C110" s="58" t="s">
        <v>96</v>
      </c>
      <c r="D110" s="76">
        <v>22247.23</v>
      </c>
    </row>
    <row r="111" spans="1:4" x14ac:dyDescent="0.25">
      <c r="A111" s="62">
        <v>40463</v>
      </c>
      <c r="B111" s="58" t="s">
        <v>69</v>
      </c>
      <c r="C111" s="58" t="s">
        <v>90</v>
      </c>
      <c r="D111" s="76">
        <v>30064.639999999999</v>
      </c>
    </row>
    <row r="112" spans="1:4" x14ac:dyDescent="0.25">
      <c r="A112" s="62">
        <v>40463</v>
      </c>
      <c r="B112" s="58" t="s">
        <v>99</v>
      </c>
      <c r="C112" s="58" t="s">
        <v>111</v>
      </c>
      <c r="D112" s="76">
        <v>24530.75</v>
      </c>
    </row>
    <row r="113" spans="1:4" x14ac:dyDescent="0.25">
      <c r="A113" s="62">
        <v>40463</v>
      </c>
      <c r="B113" s="58" t="s">
        <v>71</v>
      </c>
      <c r="C113" s="58" t="s">
        <v>95</v>
      </c>
      <c r="D113" s="76">
        <v>25005.42</v>
      </c>
    </row>
    <row r="114" spans="1:4" x14ac:dyDescent="0.25">
      <c r="A114" s="62">
        <v>40463</v>
      </c>
      <c r="B114" s="58" t="s">
        <v>73</v>
      </c>
      <c r="C114" s="58" t="s">
        <v>112</v>
      </c>
      <c r="D114" s="76">
        <v>27762.15</v>
      </c>
    </row>
    <row r="115" spans="1:4" x14ac:dyDescent="0.25">
      <c r="A115" s="62">
        <v>40462</v>
      </c>
      <c r="B115" s="58" t="s">
        <v>71</v>
      </c>
      <c r="C115" s="58" t="s">
        <v>104</v>
      </c>
      <c r="D115" s="76">
        <v>22759.33</v>
      </c>
    </row>
    <row r="116" spans="1:4" x14ac:dyDescent="0.25">
      <c r="A116" s="62">
        <v>40462</v>
      </c>
      <c r="B116" s="58" t="s">
        <v>69</v>
      </c>
      <c r="C116" s="58" t="s">
        <v>109</v>
      </c>
      <c r="D116" s="76">
        <v>21191.96</v>
      </c>
    </row>
    <row r="117" spans="1:4" x14ac:dyDescent="0.25">
      <c r="A117" s="62">
        <v>40461</v>
      </c>
      <c r="B117" s="58" t="s">
        <v>72</v>
      </c>
      <c r="C117" s="58" t="s">
        <v>108</v>
      </c>
      <c r="D117" s="76">
        <v>30291.85</v>
      </c>
    </row>
    <row r="118" spans="1:4" x14ac:dyDescent="0.25">
      <c r="A118" s="62">
        <v>40461</v>
      </c>
      <c r="B118" s="58" t="s">
        <v>71</v>
      </c>
      <c r="C118" s="58" t="s">
        <v>106</v>
      </c>
      <c r="D118" s="76">
        <v>24626.9</v>
      </c>
    </row>
    <row r="119" spans="1:4" x14ac:dyDescent="0.25">
      <c r="A119" s="62">
        <v>40461</v>
      </c>
      <c r="B119" s="58" t="s">
        <v>99</v>
      </c>
      <c r="C119" s="58" t="s">
        <v>107</v>
      </c>
      <c r="D119" s="76">
        <v>22046.07</v>
      </c>
    </row>
    <row r="120" spans="1:4" x14ac:dyDescent="0.25">
      <c r="A120" s="62">
        <v>40460</v>
      </c>
      <c r="B120" s="58" t="s">
        <v>71</v>
      </c>
      <c r="C120" s="58" t="s">
        <v>90</v>
      </c>
      <c r="D120" s="76">
        <v>19898.689999999999</v>
      </c>
    </row>
    <row r="121" spans="1:4" x14ac:dyDescent="0.25">
      <c r="A121" s="62">
        <v>40460</v>
      </c>
      <c r="B121" s="58" t="s">
        <v>99</v>
      </c>
      <c r="C121" s="58" t="s">
        <v>95</v>
      </c>
      <c r="D121" s="76">
        <v>22592.69</v>
      </c>
    </row>
    <row r="122" spans="1:4" x14ac:dyDescent="0.25">
      <c r="A122" s="62">
        <v>40460</v>
      </c>
      <c r="B122" s="58" t="s">
        <v>69</v>
      </c>
      <c r="C122" s="58" t="s">
        <v>92</v>
      </c>
      <c r="D122" s="76">
        <v>17126.37</v>
      </c>
    </row>
    <row r="123" spans="1:4" x14ac:dyDescent="0.25">
      <c r="A123" s="62">
        <v>40459</v>
      </c>
      <c r="B123" s="58" t="s">
        <v>99</v>
      </c>
      <c r="C123" s="58" t="s">
        <v>93</v>
      </c>
      <c r="D123" s="76">
        <v>19770.810000000001</v>
      </c>
    </row>
    <row r="124" spans="1:4" x14ac:dyDescent="0.25">
      <c r="A124" s="62">
        <v>40459</v>
      </c>
      <c r="B124" s="58" t="s">
        <v>73</v>
      </c>
      <c r="C124" s="58" t="s">
        <v>112</v>
      </c>
      <c r="D124" s="76">
        <v>19965.560000000001</v>
      </c>
    </row>
    <row r="125" spans="1:4" x14ac:dyDescent="0.25">
      <c r="A125" s="62">
        <v>40459</v>
      </c>
      <c r="B125" s="58" t="s">
        <v>69</v>
      </c>
      <c r="C125" s="58" t="s">
        <v>96</v>
      </c>
      <c r="D125" s="76">
        <v>20524.23</v>
      </c>
    </row>
    <row r="126" spans="1:4" x14ac:dyDescent="0.25">
      <c r="A126" s="62">
        <v>40456</v>
      </c>
      <c r="B126" s="58" t="s">
        <v>72</v>
      </c>
      <c r="C126" s="58" t="s">
        <v>93</v>
      </c>
      <c r="D126" s="76">
        <v>18251.34</v>
      </c>
    </row>
    <row r="127" spans="1:4" x14ac:dyDescent="0.25">
      <c r="A127" s="62">
        <v>40456</v>
      </c>
      <c r="B127" s="58" t="s">
        <v>99</v>
      </c>
      <c r="C127" s="58" t="s">
        <v>106</v>
      </c>
      <c r="D127" s="76">
        <v>24827.21</v>
      </c>
    </row>
    <row r="128" spans="1:4" x14ac:dyDescent="0.25">
      <c r="A128" s="62">
        <v>40456</v>
      </c>
      <c r="B128" s="58" t="s">
        <v>71</v>
      </c>
      <c r="C128" s="58" t="s">
        <v>112</v>
      </c>
      <c r="D128" s="76">
        <v>34644.720000000001</v>
      </c>
    </row>
    <row r="129" spans="1:4" x14ac:dyDescent="0.25">
      <c r="A129" s="62">
        <v>40455</v>
      </c>
      <c r="B129" s="58" t="s">
        <v>69</v>
      </c>
      <c r="C129" s="58" t="s">
        <v>101</v>
      </c>
      <c r="D129" s="76">
        <v>25464.74</v>
      </c>
    </row>
    <row r="130" spans="1:4" x14ac:dyDescent="0.25">
      <c r="A130" s="62">
        <v>40453</v>
      </c>
      <c r="B130" s="58" t="s">
        <v>69</v>
      </c>
      <c r="C130" s="58" t="s">
        <v>90</v>
      </c>
      <c r="D130" s="76">
        <v>22551.35</v>
      </c>
    </row>
    <row r="131" spans="1:4" x14ac:dyDescent="0.25">
      <c r="A131" s="62">
        <v>40453</v>
      </c>
      <c r="B131" s="58" t="s">
        <v>73</v>
      </c>
      <c r="C131" s="58" t="s">
        <v>112</v>
      </c>
      <c r="D131" s="76">
        <v>33456.76</v>
      </c>
    </row>
    <row r="132" spans="1:4" x14ac:dyDescent="0.25">
      <c r="A132" s="62">
        <v>40453</v>
      </c>
      <c r="B132" s="58" t="s">
        <v>72</v>
      </c>
      <c r="C132" s="58" t="s">
        <v>97</v>
      </c>
      <c r="D132" s="76">
        <v>19398.52</v>
      </c>
    </row>
    <row r="133" spans="1:4" x14ac:dyDescent="0.25">
      <c r="A133" s="62">
        <v>40453</v>
      </c>
      <c r="B133" s="58" t="s">
        <v>71</v>
      </c>
      <c r="C133" s="58" t="s">
        <v>92</v>
      </c>
      <c r="D133" s="76">
        <v>22950.37</v>
      </c>
    </row>
    <row r="134" spans="1:4" x14ac:dyDescent="0.25">
      <c r="A134" s="62">
        <v>40452</v>
      </c>
      <c r="B134" s="58" t="s">
        <v>94</v>
      </c>
      <c r="C134" s="58" t="s">
        <v>93</v>
      </c>
      <c r="D134" s="76">
        <v>29607.360000000001</v>
      </c>
    </row>
    <row r="135" spans="1:4" x14ac:dyDescent="0.25">
      <c r="A135" s="62">
        <v>40452</v>
      </c>
      <c r="B135" s="58" t="s">
        <v>73</v>
      </c>
      <c r="C135" s="58" t="s">
        <v>93</v>
      </c>
      <c r="D135" s="76">
        <v>28848</v>
      </c>
    </row>
    <row r="136" spans="1:4" x14ac:dyDescent="0.25">
      <c r="A136" s="62">
        <v>40450</v>
      </c>
      <c r="B136" s="58" t="s">
        <v>73</v>
      </c>
      <c r="C136" s="58" t="s">
        <v>90</v>
      </c>
      <c r="D136" s="76">
        <v>25314.85</v>
      </c>
    </row>
    <row r="137" spans="1:4" x14ac:dyDescent="0.25">
      <c r="A137" s="62">
        <v>40449</v>
      </c>
      <c r="B137" s="58" t="s">
        <v>99</v>
      </c>
      <c r="C137" s="58" t="s">
        <v>95</v>
      </c>
      <c r="D137" s="76">
        <v>19652.18</v>
      </c>
    </row>
    <row r="138" spans="1:4" x14ac:dyDescent="0.25">
      <c r="A138" s="62">
        <v>40449</v>
      </c>
      <c r="B138" s="58" t="s">
        <v>73</v>
      </c>
      <c r="C138" s="58" t="s">
        <v>95</v>
      </c>
      <c r="D138" s="76">
        <v>20625.34</v>
      </c>
    </row>
    <row r="139" spans="1:4" x14ac:dyDescent="0.25">
      <c r="A139" s="62">
        <v>40448</v>
      </c>
      <c r="B139" s="58" t="s">
        <v>71</v>
      </c>
      <c r="C139" s="58" t="s">
        <v>95</v>
      </c>
      <c r="D139" s="76">
        <v>30474.12</v>
      </c>
    </row>
    <row r="140" spans="1:4" x14ac:dyDescent="0.25">
      <c r="A140" s="62">
        <v>40448</v>
      </c>
      <c r="B140" s="58" t="s">
        <v>71</v>
      </c>
      <c r="C140" s="58" t="s">
        <v>113</v>
      </c>
      <c r="D140" s="76">
        <v>26252.15</v>
      </c>
    </row>
    <row r="141" spans="1:4" x14ac:dyDescent="0.25">
      <c r="A141" s="62">
        <v>40447</v>
      </c>
      <c r="B141" s="58" t="s">
        <v>94</v>
      </c>
      <c r="C141" s="58" t="s">
        <v>93</v>
      </c>
      <c r="D141" s="76">
        <v>22289.86</v>
      </c>
    </row>
    <row r="142" spans="1:4" x14ac:dyDescent="0.25">
      <c r="A142" s="62">
        <v>40445</v>
      </c>
      <c r="B142" s="58" t="s">
        <v>69</v>
      </c>
      <c r="C142" s="58" t="s">
        <v>110</v>
      </c>
      <c r="D142" s="76">
        <v>25710.57</v>
      </c>
    </row>
    <row r="143" spans="1:4" x14ac:dyDescent="0.25">
      <c r="A143" s="62">
        <v>40444</v>
      </c>
      <c r="B143" s="58" t="s">
        <v>71</v>
      </c>
      <c r="C143" s="58" t="s">
        <v>103</v>
      </c>
      <c r="D143" s="76">
        <v>35887.54</v>
      </c>
    </row>
    <row r="144" spans="1:4" x14ac:dyDescent="0.25">
      <c r="A144" s="62">
        <v>40443</v>
      </c>
      <c r="B144" s="58" t="s">
        <v>69</v>
      </c>
      <c r="C144" s="58" t="s">
        <v>95</v>
      </c>
      <c r="D144" s="76">
        <v>22400.91</v>
      </c>
    </row>
    <row r="145" spans="1:4" x14ac:dyDescent="0.25">
      <c r="A145" s="62">
        <v>40442</v>
      </c>
      <c r="B145" s="58" t="s">
        <v>73</v>
      </c>
      <c r="C145" s="58" t="s">
        <v>90</v>
      </c>
      <c r="D145" s="76">
        <v>30249.58</v>
      </c>
    </row>
    <row r="146" spans="1:4" x14ac:dyDescent="0.25">
      <c r="A146" s="62">
        <v>40442</v>
      </c>
      <c r="B146" s="58" t="s">
        <v>72</v>
      </c>
      <c r="C146" s="58" t="s">
        <v>103</v>
      </c>
      <c r="D146" s="76">
        <v>23149.03</v>
      </c>
    </row>
    <row r="147" spans="1:4" x14ac:dyDescent="0.25">
      <c r="A147" s="62">
        <v>40442</v>
      </c>
      <c r="B147" s="58" t="s">
        <v>69</v>
      </c>
      <c r="C147" s="58" t="s">
        <v>113</v>
      </c>
      <c r="D147" s="76">
        <v>25360.02</v>
      </c>
    </row>
    <row r="148" spans="1:4" x14ac:dyDescent="0.25">
      <c r="A148" s="62">
        <v>40440</v>
      </c>
      <c r="B148" s="58" t="s">
        <v>71</v>
      </c>
      <c r="C148" s="58" t="s">
        <v>92</v>
      </c>
      <c r="D148" s="76">
        <v>36743.410000000003</v>
      </c>
    </row>
    <row r="149" spans="1:4" x14ac:dyDescent="0.25">
      <c r="A149" s="62">
        <v>40439</v>
      </c>
      <c r="B149" s="58" t="s">
        <v>69</v>
      </c>
      <c r="C149" s="58" t="s">
        <v>111</v>
      </c>
      <c r="D149" s="76">
        <v>29921.84</v>
      </c>
    </row>
    <row r="150" spans="1:4" x14ac:dyDescent="0.25">
      <c r="A150" s="62">
        <v>40439</v>
      </c>
      <c r="B150" s="58" t="s">
        <v>72</v>
      </c>
      <c r="C150" s="58" t="s">
        <v>95</v>
      </c>
      <c r="D150" s="76">
        <v>39908.949999999997</v>
      </c>
    </row>
    <row r="151" spans="1:4" x14ac:dyDescent="0.25">
      <c r="A151" s="62">
        <v>40438</v>
      </c>
      <c r="B151" s="58" t="s">
        <v>73</v>
      </c>
      <c r="C151" s="58" t="s">
        <v>105</v>
      </c>
      <c r="D151" s="76">
        <v>28549.9</v>
      </c>
    </row>
    <row r="152" spans="1:4" x14ac:dyDescent="0.25">
      <c r="A152" s="62">
        <v>40434</v>
      </c>
      <c r="B152" s="58" t="s">
        <v>69</v>
      </c>
      <c r="C152" s="58" t="s">
        <v>93</v>
      </c>
      <c r="D152" s="76">
        <v>27470.01</v>
      </c>
    </row>
    <row r="153" spans="1:4" x14ac:dyDescent="0.25">
      <c r="A153" s="62">
        <v>40433</v>
      </c>
      <c r="B153" s="58" t="s">
        <v>69</v>
      </c>
      <c r="C153" s="58" t="s">
        <v>111</v>
      </c>
      <c r="D153" s="76">
        <v>25562.41</v>
      </c>
    </row>
    <row r="154" spans="1:4" x14ac:dyDescent="0.25">
      <c r="A154" s="62">
        <v>40430</v>
      </c>
      <c r="B154" s="58" t="s">
        <v>73</v>
      </c>
      <c r="C154" s="58" t="s">
        <v>93</v>
      </c>
      <c r="D154" s="76">
        <v>32228.98</v>
      </c>
    </row>
    <row r="155" spans="1:4" x14ac:dyDescent="0.25">
      <c r="A155" s="62">
        <v>40430</v>
      </c>
      <c r="B155" s="58" t="s">
        <v>72</v>
      </c>
      <c r="C155" s="58" t="s">
        <v>106</v>
      </c>
      <c r="D155" s="76">
        <v>27274.55</v>
      </c>
    </row>
    <row r="156" spans="1:4" x14ac:dyDescent="0.25">
      <c r="A156" s="62">
        <v>40430</v>
      </c>
      <c r="B156" s="58" t="s">
        <v>99</v>
      </c>
      <c r="C156" s="58" t="s">
        <v>105</v>
      </c>
      <c r="D156" s="76">
        <v>23570.97</v>
      </c>
    </row>
    <row r="157" spans="1:4" x14ac:dyDescent="0.25">
      <c r="A157" s="62">
        <v>40429</v>
      </c>
      <c r="B157" s="58" t="s">
        <v>72</v>
      </c>
      <c r="C157" s="58" t="s">
        <v>93</v>
      </c>
      <c r="D157" s="76">
        <v>27007.82</v>
      </c>
    </row>
    <row r="158" spans="1:4" x14ac:dyDescent="0.25">
      <c r="A158" s="62">
        <v>40429</v>
      </c>
      <c r="B158" s="58" t="s">
        <v>69</v>
      </c>
      <c r="C158" s="58" t="s">
        <v>111</v>
      </c>
      <c r="D158" s="76">
        <v>20619</v>
      </c>
    </row>
    <row r="159" spans="1:4" x14ac:dyDescent="0.25">
      <c r="A159" s="62">
        <v>40429</v>
      </c>
      <c r="B159" s="58" t="s">
        <v>99</v>
      </c>
      <c r="C159" s="58" t="s">
        <v>104</v>
      </c>
      <c r="D159" s="76">
        <v>20935.12</v>
      </c>
    </row>
    <row r="160" spans="1:4" x14ac:dyDescent="0.25">
      <c r="A160" s="62">
        <v>40428</v>
      </c>
      <c r="B160" s="58" t="s">
        <v>99</v>
      </c>
      <c r="C160" s="58" t="s">
        <v>91</v>
      </c>
      <c r="D160" s="76">
        <v>30477.83</v>
      </c>
    </row>
    <row r="161" spans="1:4" x14ac:dyDescent="0.25">
      <c r="A161" s="62">
        <v>40428</v>
      </c>
      <c r="B161" s="58" t="s">
        <v>75</v>
      </c>
      <c r="C161" s="58" t="s">
        <v>95</v>
      </c>
      <c r="D161" s="76">
        <v>32681.86</v>
      </c>
    </row>
    <row r="162" spans="1:4" x14ac:dyDescent="0.25">
      <c r="A162" s="62">
        <v>40428</v>
      </c>
      <c r="B162" s="58" t="s">
        <v>72</v>
      </c>
      <c r="C162" s="58" t="s">
        <v>100</v>
      </c>
      <c r="D162" s="76">
        <v>30181.23</v>
      </c>
    </row>
    <row r="163" spans="1:4" x14ac:dyDescent="0.25">
      <c r="A163" s="62">
        <v>40428</v>
      </c>
      <c r="B163" s="58" t="s">
        <v>99</v>
      </c>
      <c r="C163" s="58" t="s">
        <v>103</v>
      </c>
      <c r="D163" s="76">
        <v>28305.05</v>
      </c>
    </row>
    <row r="164" spans="1:4" x14ac:dyDescent="0.25">
      <c r="A164" s="62">
        <v>40424</v>
      </c>
      <c r="B164" s="58" t="s">
        <v>71</v>
      </c>
      <c r="C164" s="58" t="s">
        <v>108</v>
      </c>
      <c r="D164" s="76">
        <v>37704.65</v>
      </c>
    </row>
    <row r="165" spans="1:4" x14ac:dyDescent="0.25">
      <c r="A165" s="62">
        <v>40424</v>
      </c>
      <c r="B165" s="58" t="s">
        <v>71</v>
      </c>
      <c r="C165" s="58" t="s">
        <v>105</v>
      </c>
      <c r="D165" s="76">
        <v>24673.68</v>
      </c>
    </row>
    <row r="166" spans="1:4" x14ac:dyDescent="0.25">
      <c r="A166" s="62">
        <v>40422</v>
      </c>
      <c r="B166" s="58" t="s">
        <v>69</v>
      </c>
      <c r="C166" s="58" t="s">
        <v>96</v>
      </c>
      <c r="D166" s="76">
        <v>28101.5</v>
      </c>
    </row>
    <row r="167" spans="1:4" x14ac:dyDescent="0.25">
      <c r="A167" s="62">
        <v>40419</v>
      </c>
      <c r="B167" s="58" t="s">
        <v>69</v>
      </c>
      <c r="C167" s="58" t="s">
        <v>95</v>
      </c>
      <c r="D167" s="76">
        <v>25194.85</v>
      </c>
    </row>
    <row r="168" spans="1:4" x14ac:dyDescent="0.25">
      <c r="A168" s="62">
        <v>40419</v>
      </c>
      <c r="B168" s="58" t="s">
        <v>69</v>
      </c>
      <c r="C168" s="58" t="s">
        <v>113</v>
      </c>
      <c r="D168" s="76">
        <v>29637.38</v>
      </c>
    </row>
    <row r="169" spans="1:4" x14ac:dyDescent="0.25">
      <c r="A169" s="62">
        <v>40417</v>
      </c>
      <c r="B169" s="58" t="s">
        <v>73</v>
      </c>
      <c r="C169" s="58" t="s">
        <v>93</v>
      </c>
      <c r="D169" s="76">
        <v>25229.63</v>
      </c>
    </row>
    <row r="170" spans="1:4" x14ac:dyDescent="0.25">
      <c r="A170" s="62">
        <v>40417</v>
      </c>
      <c r="B170" s="58" t="s">
        <v>69</v>
      </c>
      <c r="C170" s="58" t="s">
        <v>112</v>
      </c>
      <c r="D170" s="76">
        <v>21211.4</v>
      </c>
    </row>
    <row r="171" spans="1:4" x14ac:dyDescent="0.25">
      <c r="A171" s="62">
        <v>40416</v>
      </c>
      <c r="B171" s="58" t="s">
        <v>71</v>
      </c>
      <c r="C171" s="58" t="s">
        <v>95</v>
      </c>
      <c r="D171" s="76">
        <v>24203.82</v>
      </c>
    </row>
    <row r="172" spans="1:4" x14ac:dyDescent="0.25">
      <c r="A172" s="62">
        <v>40415</v>
      </c>
      <c r="B172" s="58" t="s">
        <v>69</v>
      </c>
      <c r="C172" s="58" t="s">
        <v>102</v>
      </c>
      <c r="D172" s="76">
        <v>25519.18</v>
      </c>
    </row>
    <row r="173" spans="1:4" x14ac:dyDescent="0.25">
      <c r="A173" s="62">
        <v>40413</v>
      </c>
      <c r="B173" s="58" t="s">
        <v>69</v>
      </c>
      <c r="C173" s="58" t="s">
        <v>106</v>
      </c>
      <c r="D173" s="76">
        <v>22070.240000000002</v>
      </c>
    </row>
    <row r="174" spans="1:4" x14ac:dyDescent="0.25">
      <c r="A174" s="62">
        <v>40413</v>
      </c>
      <c r="B174" s="58" t="s">
        <v>71</v>
      </c>
      <c r="C174" s="58" t="s">
        <v>104</v>
      </c>
      <c r="D174" s="76">
        <v>28330</v>
      </c>
    </row>
    <row r="175" spans="1:4" x14ac:dyDescent="0.25">
      <c r="A175" s="62">
        <v>40413</v>
      </c>
      <c r="B175" s="58" t="s">
        <v>69</v>
      </c>
      <c r="C175" s="58" t="s">
        <v>102</v>
      </c>
      <c r="D175" s="76">
        <v>23011.62</v>
      </c>
    </row>
    <row r="176" spans="1:4" x14ac:dyDescent="0.25">
      <c r="A176" s="62">
        <v>40413</v>
      </c>
      <c r="B176" s="58" t="s">
        <v>73</v>
      </c>
      <c r="C176" s="58" t="s">
        <v>96</v>
      </c>
      <c r="D176" s="76">
        <v>26821.33</v>
      </c>
    </row>
    <row r="177" spans="1:4" x14ac:dyDescent="0.25">
      <c r="A177" s="62">
        <v>40412</v>
      </c>
      <c r="B177" s="58" t="s">
        <v>75</v>
      </c>
      <c r="C177" s="58" t="s">
        <v>90</v>
      </c>
      <c r="D177" s="76">
        <v>29135.759999999998</v>
      </c>
    </row>
    <row r="178" spans="1:4" x14ac:dyDescent="0.25">
      <c r="A178" s="62">
        <v>40411</v>
      </c>
      <c r="B178" s="58" t="s">
        <v>69</v>
      </c>
      <c r="C178" s="58" t="s">
        <v>114</v>
      </c>
      <c r="D178" s="76">
        <v>30482.7</v>
      </c>
    </row>
    <row r="179" spans="1:4" x14ac:dyDescent="0.25">
      <c r="A179" s="62">
        <v>40410</v>
      </c>
      <c r="B179" s="58" t="s">
        <v>71</v>
      </c>
      <c r="C179" s="58" t="s">
        <v>93</v>
      </c>
      <c r="D179" s="76">
        <v>32991.050000000003</v>
      </c>
    </row>
    <row r="180" spans="1:4" x14ac:dyDescent="0.25">
      <c r="A180" s="62">
        <v>40410</v>
      </c>
      <c r="B180" s="58" t="s">
        <v>94</v>
      </c>
      <c r="C180" s="58" t="s">
        <v>93</v>
      </c>
      <c r="D180" s="76">
        <v>23441.39</v>
      </c>
    </row>
    <row r="181" spans="1:4" x14ac:dyDescent="0.25">
      <c r="A181" s="62">
        <v>40407</v>
      </c>
      <c r="B181" s="58" t="s">
        <v>99</v>
      </c>
      <c r="C181" s="58" t="s">
        <v>95</v>
      </c>
      <c r="D181" s="76">
        <v>21705.919999999998</v>
      </c>
    </row>
    <row r="182" spans="1:4" x14ac:dyDescent="0.25">
      <c r="A182" s="62">
        <v>40405</v>
      </c>
      <c r="B182" s="58" t="s">
        <v>72</v>
      </c>
      <c r="C182" s="58" t="s">
        <v>92</v>
      </c>
      <c r="D182" s="76">
        <v>22999.31</v>
      </c>
    </row>
    <row r="183" spans="1:4" x14ac:dyDescent="0.25">
      <c r="A183" s="62">
        <v>40404</v>
      </c>
      <c r="B183" s="58" t="s">
        <v>71</v>
      </c>
      <c r="C183" s="58" t="s">
        <v>100</v>
      </c>
      <c r="D183" s="76">
        <v>18943.990000000002</v>
      </c>
    </row>
    <row r="184" spans="1:4" x14ac:dyDescent="0.25">
      <c r="A184" s="62">
        <v>40404</v>
      </c>
      <c r="B184" s="58" t="s">
        <v>69</v>
      </c>
      <c r="C184" s="58" t="s">
        <v>114</v>
      </c>
      <c r="D184" s="76">
        <v>25794.62</v>
      </c>
    </row>
    <row r="185" spans="1:4" x14ac:dyDescent="0.25">
      <c r="A185" s="62">
        <v>40402</v>
      </c>
      <c r="B185" s="58" t="s">
        <v>73</v>
      </c>
      <c r="C185" s="58" t="s">
        <v>103</v>
      </c>
      <c r="D185" s="76">
        <v>25786.33</v>
      </c>
    </row>
    <row r="186" spans="1:4" x14ac:dyDescent="0.25">
      <c r="A186" s="62">
        <v>40401</v>
      </c>
      <c r="B186" s="58" t="s">
        <v>73</v>
      </c>
      <c r="C186" s="58" t="s">
        <v>93</v>
      </c>
      <c r="D186" s="76">
        <v>26463.53</v>
      </c>
    </row>
    <row r="187" spans="1:4" x14ac:dyDescent="0.25">
      <c r="A187" s="62">
        <v>40401</v>
      </c>
      <c r="B187" s="58" t="s">
        <v>71</v>
      </c>
      <c r="C187" s="58" t="s">
        <v>106</v>
      </c>
      <c r="D187" s="76">
        <v>28687.41</v>
      </c>
    </row>
    <row r="188" spans="1:4" x14ac:dyDescent="0.25">
      <c r="A188" s="62">
        <v>40401</v>
      </c>
      <c r="B188" s="58" t="s">
        <v>94</v>
      </c>
      <c r="C188" s="58" t="s">
        <v>100</v>
      </c>
      <c r="D188" s="76">
        <v>21882.14</v>
      </c>
    </row>
    <row r="189" spans="1:4" x14ac:dyDescent="0.25">
      <c r="A189" s="62">
        <v>40401</v>
      </c>
      <c r="B189" s="58" t="s">
        <v>73</v>
      </c>
      <c r="C189" s="58" t="s">
        <v>101</v>
      </c>
      <c r="D189" s="76">
        <v>27745.11</v>
      </c>
    </row>
    <row r="190" spans="1:4" x14ac:dyDescent="0.25">
      <c r="A190" s="62">
        <v>40401</v>
      </c>
      <c r="B190" s="58" t="s">
        <v>94</v>
      </c>
      <c r="C190" s="58" t="s">
        <v>112</v>
      </c>
      <c r="D190" s="76">
        <v>22223.26</v>
      </c>
    </row>
    <row r="191" spans="1:4" x14ac:dyDescent="0.25">
      <c r="A191" s="62">
        <v>40401</v>
      </c>
      <c r="B191" s="58" t="s">
        <v>69</v>
      </c>
      <c r="C191" s="58" t="s">
        <v>92</v>
      </c>
      <c r="D191" s="76">
        <v>27974.31</v>
      </c>
    </row>
    <row r="192" spans="1:4" x14ac:dyDescent="0.25">
      <c r="A192" s="62">
        <v>40400</v>
      </c>
      <c r="B192" s="58" t="s">
        <v>99</v>
      </c>
      <c r="C192" s="58" t="s">
        <v>106</v>
      </c>
      <c r="D192" s="76">
        <v>25002.62</v>
      </c>
    </row>
    <row r="193" spans="1:4" x14ac:dyDescent="0.25">
      <c r="A193" s="62">
        <v>40398</v>
      </c>
      <c r="B193" s="58" t="s">
        <v>69</v>
      </c>
      <c r="C193" s="58" t="s">
        <v>93</v>
      </c>
      <c r="D193" s="76">
        <v>25749.1</v>
      </c>
    </row>
    <row r="194" spans="1:4" x14ac:dyDescent="0.25">
      <c r="A194" s="62">
        <v>40398</v>
      </c>
      <c r="B194" s="58" t="s">
        <v>99</v>
      </c>
      <c r="C194" s="58" t="s">
        <v>114</v>
      </c>
      <c r="D194" s="76">
        <v>28408.33</v>
      </c>
    </row>
    <row r="195" spans="1:4" x14ac:dyDescent="0.25">
      <c r="A195" s="62">
        <v>40397</v>
      </c>
      <c r="B195" s="58" t="s">
        <v>73</v>
      </c>
      <c r="C195" s="58" t="s">
        <v>97</v>
      </c>
      <c r="D195" s="76">
        <v>33911.65</v>
      </c>
    </row>
    <row r="196" spans="1:4" x14ac:dyDescent="0.25">
      <c r="A196" s="62">
        <v>40396</v>
      </c>
      <c r="B196" s="58" t="s">
        <v>71</v>
      </c>
      <c r="C196" s="58" t="s">
        <v>106</v>
      </c>
      <c r="D196" s="76">
        <v>20174.16</v>
      </c>
    </row>
    <row r="197" spans="1:4" x14ac:dyDescent="0.25">
      <c r="A197" s="62">
        <v>40394</v>
      </c>
      <c r="B197" s="58" t="s">
        <v>73</v>
      </c>
      <c r="C197" s="58" t="s">
        <v>98</v>
      </c>
      <c r="D197" s="76">
        <v>26814.04</v>
      </c>
    </row>
    <row r="198" spans="1:4" x14ac:dyDescent="0.25">
      <c r="A198" s="62">
        <v>40393</v>
      </c>
      <c r="B198" s="58" t="s">
        <v>73</v>
      </c>
      <c r="C198" s="58" t="s">
        <v>90</v>
      </c>
      <c r="D198" s="76">
        <v>23212.69</v>
      </c>
    </row>
    <row r="199" spans="1:4" x14ac:dyDescent="0.25">
      <c r="A199" s="62">
        <v>40392</v>
      </c>
      <c r="B199" s="58" t="s">
        <v>69</v>
      </c>
      <c r="C199" s="58" t="s">
        <v>93</v>
      </c>
      <c r="D199" s="76">
        <v>24108.55</v>
      </c>
    </row>
    <row r="200" spans="1:4" x14ac:dyDescent="0.25">
      <c r="A200" s="62">
        <v>40392</v>
      </c>
      <c r="B200" s="58" t="s">
        <v>94</v>
      </c>
      <c r="C200" s="58" t="s">
        <v>108</v>
      </c>
      <c r="D200" s="76">
        <v>27214.52</v>
      </c>
    </row>
    <row r="201" spans="1:4" x14ac:dyDescent="0.25">
      <c r="A201" s="62">
        <v>40391</v>
      </c>
      <c r="B201" s="58" t="s">
        <v>71</v>
      </c>
      <c r="C201" s="58" t="s">
        <v>95</v>
      </c>
      <c r="D201" s="76">
        <v>22201.98</v>
      </c>
    </row>
    <row r="202" spans="1:4" x14ac:dyDescent="0.25">
      <c r="A202" s="62">
        <v>40391</v>
      </c>
      <c r="B202" s="58" t="s">
        <v>71</v>
      </c>
      <c r="C202" s="58" t="s">
        <v>95</v>
      </c>
      <c r="D202" s="76">
        <v>24326.23</v>
      </c>
    </row>
    <row r="203" spans="1:4" x14ac:dyDescent="0.25">
      <c r="A203" s="62">
        <v>40391</v>
      </c>
      <c r="B203" s="58" t="s">
        <v>73</v>
      </c>
      <c r="C203" s="58" t="s">
        <v>101</v>
      </c>
      <c r="D203" s="76">
        <v>27833.51</v>
      </c>
    </row>
    <row r="204" spans="1:4" x14ac:dyDescent="0.25">
      <c r="A204" s="62">
        <v>40389</v>
      </c>
      <c r="B204" s="58" t="s">
        <v>71</v>
      </c>
      <c r="C204" s="58" t="s">
        <v>90</v>
      </c>
      <c r="D204" s="76">
        <v>33509.17</v>
      </c>
    </row>
    <row r="205" spans="1:4" x14ac:dyDescent="0.25">
      <c r="A205" s="62">
        <v>40389</v>
      </c>
      <c r="B205" s="58" t="s">
        <v>99</v>
      </c>
      <c r="C205" s="58" t="s">
        <v>104</v>
      </c>
      <c r="D205" s="76">
        <v>29915.59</v>
      </c>
    </row>
    <row r="206" spans="1:4" x14ac:dyDescent="0.25">
      <c r="A206" s="62">
        <v>40387</v>
      </c>
      <c r="B206" s="58" t="s">
        <v>72</v>
      </c>
      <c r="C206" s="58" t="s">
        <v>104</v>
      </c>
      <c r="D206" s="76">
        <v>23520.69</v>
      </c>
    </row>
    <row r="207" spans="1:4" x14ac:dyDescent="0.25">
      <c r="A207" s="62">
        <v>40387</v>
      </c>
      <c r="B207" s="58" t="s">
        <v>71</v>
      </c>
      <c r="C207" s="58" t="s">
        <v>109</v>
      </c>
      <c r="D207" s="76">
        <v>21707.81</v>
      </c>
    </row>
    <row r="208" spans="1:4" x14ac:dyDescent="0.25">
      <c r="A208" s="62">
        <v>40386</v>
      </c>
      <c r="B208" s="58" t="s">
        <v>69</v>
      </c>
      <c r="C208" s="58" t="s">
        <v>114</v>
      </c>
      <c r="D208" s="76">
        <v>19660.830000000002</v>
      </c>
    </row>
    <row r="209" spans="1:4" x14ac:dyDescent="0.25">
      <c r="A209" s="62">
        <v>40385</v>
      </c>
      <c r="B209" s="58" t="s">
        <v>69</v>
      </c>
      <c r="C209" s="58" t="s">
        <v>97</v>
      </c>
      <c r="D209" s="76">
        <v>23708.09</v>
      </c>
    </row>
    <row r="210" spans="1:4" x14ac:dyDescent="0.25">
      <c r="A210" s="62">
        <v>40384</v>
      </c>
      <c r="B210" s="58" t="s">
        <v>69</v>
      </c>
      <c r="C210" s="58" t="s">
        <v>90</v>
      </c>
      <c r="D210" s="76">
        <v>17955.45</v>
      </c>
    </row>
    <row r="211" spans="1:4" x14ac:dyDescent="0.25">
      <c r="A211" s="62">
        <v>40384</v>
      </c>
      <c r="B211" s="58" t="s">
        <v>99</v>
      </c>
      <c r="C211" s="58" t="s">
        <v>98</v>
      </c>
      <c r="D211" s="76">
        <v>26819.57</v>
      </c>
    </row>
    <row r="212" spans="1:4" x14ac:dyDescent="0.25">
      <c r="A212" s="62">
        <v>40384</v>
      </c>
      <c r="B212" s="58" t="s">
        <v>69</v>
      </c>
      <c r="C212" s="58" t="s">
        <v>113</v>
      </c>
      <c r="D212" s="76">
        <v>33565.03</v>
      </c>
    </row>
    <row r="213" spans="1:4" x14ac:dyDescent="0.25">
      <c r="A213" s="62">
        <v>40383</v>
      </c>
      <c r="B213" s="58" t="s">
        <v>69</v>
      </c>
      <c r="C213" s="58" t="s">
        <v>90</v>
      </c>
      <c r="D213" s="76">
        <v>20651.52</v>
      </c>
    </row>
    <row r="214" spans="1:4" x14ac:dyDescent="0.25">
      <c r="A214" s="62">
        <v>40383</v>
      </c>
      <c r="B214" s="58" t="s">
        <v>71</v>
      </c>
      <c r="C214" s="58" t="s">
        <v>114</v>
      </c>
      <c r="D214" s="76">
        <v>25141.94</v>
      </c>
    </row>
    <row r="215" spans="1:4" x14ac:dyDescent="0.25">
      <c r="A215" s="62">
        <v>40381</v>
      </c>
      <c r="B215" s="58" t="s">
        <v>94</v>
      </c>
      <c r="C215" s="58" t="s">
        <v>106</v>
      </c>
      <c r="D215" s="76">
        <v>23428.7</v>
      </c>
    </row>
    <row r="216" spans="1:4" x14ac:dyDescent="0.25">
      <c r="A216" s="62">
        <v>40381</v>
      </c>
      <c r="B216" s="58" t="s">
        <v>69</v>
      </c>
      <c r="C216" s="58" t="s">
        <v>101</v>
      </c>
      <c r="D216" s="76">
        <v>35228.410000000003</v>
      </c>
    </row>
    <row r="217" spans="1:4" x14ac:dyDescent="0.25">
      <c r="A217" s="62">
        <v>40381</v>
      </c>
      <c r="B217" s="58" t="s">
        <v>94</v>
      </c>
      <c r="C217" s="58" t="s">
        <v>105</v>
      </c>
      <c r="D217" s="76">
        <v>29046.55</v>
      </c>
    </row>
    <row r="218" spans="1:4" x14ac:dyDescent="0.25">
      <c r="A218" s="62">
        <v>40379</v>
      </c>
      <c r="B218" s="58" t="s">
        <v>69</v>
      </c>
      <c r="C218" s="58" t="s">
        <v>106</v>
      </c>
      <c r="D218" s="76">
        <v>44096.68</v>
      </c>
    </row>
    <row r="219" spans="1:4" x14ac:dyDescent="0.25">
      <c r="A219" s="62">
        <v>40378</v>
      </c>
      <c r="B219" s="58" t="s">
        <v>75</v>
      </c>
      <c r="C219" s="58" t="s">
        <v>108</v>
      </c>
      <c r="D219" s="76">
        <v>32557.81</v>
      </c>
    </row>
    <row r="220" spans="1:4" x14ac:dyDescent="0.25">
      <c r="A220" s="62">
        <v>40377</v>
      </c>
      <c r="B220" s="58" t="s">
        <v>71</v>
      </c>
      <c r="C220" s="58" t="s">
        <v>93</v>
      </c>
      <c r="D220" s="76">
        <v>29270.59</v>
      </c>
    </row>
    <row r="221" spans="1:4" x14ac:dyDescent="0.25">
      <c r="A221" s="62">
        <v>40377</v>
      </c>
      <c r="B221" s="58" t="s">
        <v>72</v>
      </c>
      <c r="C221" s="58" t="s">
        <v>95</v>
      </c>
      <c r="D221" s="76">
        <v>20347.45</v>
      </c>
    </row>
    <row r="222" spans="1:4" x14ac:dyDescent="0.25">
      <c r="A222" s="62">
        <v>40377</v>
      </c>
      <c r="B222" s="58" t="s">
        <v>71</v>
      </c>
      <c r="C222" s="58" t="s">
        <v>103</v>
      </c>
      <c r="D222" s="76">
        <v>29422.560000000001</v>
      </c>
    </row>
    <row r="223" spans="1:4" x14ac:dyDescent="0.25">
      <c r="A223" s="62">
        <v>40377</v>
      </c>
      <c r="B223" s="58" t="s">
        <v>72</v>
      </c>
      <c r="C223" s="58" t="s">
        <v>92</v>
      </c>
      <c r="D223" s="76">
        <v>20486.8</v>
      </c>
    </row>
    <row r="224" spans="1:4" x14ac:dyDescent="0.25">
      <c r="A224" s="62">
        <v>40376</v>
      </c>
      <c r="B224" s="58" t="s">
        <v>69</v>
      </c>
      <c r="C224" s="58" t="s">
        <v>112</v>
      </c>
      <c r="D224" s="76">
        <v>24832.65</v>
      </c>
    </row>
    <row r="225" spans="1:4" x14ac:dyDescent="0.25">
      <c r="A225" s="62">
        <v>40376</v>
      </c>
      <c r="B225" s="58" t="s">
        <v>69</v>
      </c>
      <c r="C225" s="58" t="s">
        <v>110</v>
      </c>
      <c r="D225" s="76">
        <v>26687.200000000001</v>
      </c>
    </row>
    <row r="226" spans="1:4" x14ac:dyDescent="0.25">
      <c r="A226" s="62">
        <v>40375</v>
      </c>
      <c r="B226" s="58" t="s">
        <v>75</v>
      </c>
      <c r="C226" s="58" t="s">
        <v>106</v>
      </c>
      <c r="D226" s="76">
        <v>24477.21</v>
      </c>
    </row>
    <row r="227" spans="1:4" x14ac:dyDescent="0.25">
      <c r="A227" s="62">
        <v>40375</v>
      </c>
      <c r="B227" s="58" t="s">
        <v>71</v>
      </c>
      <c r="C227" s="58" t="s">
        <v>103</v>
      </c>
      <c r="D227" s="76">
        <v>25542.75</v>
      </c>
    </row>
    <row r="228" spans="1:4" x14ac:dyDescent="0.25">
      <c r="A228" s="62">
        <v>40375</v>
      </c>
      <c r="B228" s="58" t="s">
        <v>69</v>
      </c>
      <c r="C228" s="58" t="s">
        <v>103</v>
      </c>
      <c r="D228" s="76">
        <v>20706.3</v>
      </c>
    </row>
    <row r="229" spans="1:4" x14ac:dyDescent="0.25">
      <c r="A229" s="62">
        <v>40375</v>
      </c>
      <c r="B229" s="58" t="s">
        <v>69</v>
      </c>
      <c r="C229" s="58" t="s">
        <v>113</v>
      </c>
      <c r="D229" s="76">
        <v>24506.48</v>
      </c>
    </row>
    <row r="230" spans="1:4" x14ac:dyDescent="0.25">
      <c r="A230" s="62">
        <v>40374</v>
      </c>
      <c r="B230" s="58" t="s">
        <v>69</v>
      </c>
      <c r="C230" s="58" t="s">
        <v>109</v>
      </c>
      <c r="D230" s="76">
        <v>21284.1</v>
      </c>
    </row>
    <row r="231" spans="1:4" x14ac:dyDescent="0.25">
      <c r="A231" s="62">
        <v>40373</v>
      </c>
      <c r="B231" s="58" t="s">
        <v>99</v>
      </c>
      <c r="C231" s="58" t="s">
        <v>93</v>
      </c>
      <c r="D231" s="76">
        <v>30428.59</v>
      </c>
    </row>
    <row r="232" spans="1:4" x14ac:dyDescent="0.25">
      <c r="A232" s="62">
        <v>40373</v>
      </c>
      <c r="B232" s="58" t="s">
        <v>94</v>
      </c>
      <c r="C232" s="58" t="s">
        <v>114</v>
      </c>
      <c r="D232" s="76">
        <v>20773.05</v>
      </c>
    </row>
    <row r="233" spans="1:4" x14ac:dyDescent="0.25">
      <c r="A233" s="62">
        <v>40371</v>
      </c>
      <c r="B233" s="58" t="s">
        <v>71</v>
      </c>
      <c r="C233" s="58" t="s">
        <v>109</v>
      </c>
      <c r="D233" s="76">
        <v>28502.16</v>
      </c>
    </row>
    <row r="234" spans="1:4" x14ac:dyDescent="0.25">
      <c r="A234" s="62">
        <v>40371</v>
      </c>
      <c r="B234" s="58" t="s">
        <v>69</v>
      </c>
      <c r="C234" s="58" t="s">
        <v>107</v>
      </c>
      <c r="D234" s="76">
        <v>36482.199999999997</v>
      </c>
    </row>
    <row r="235" spans="1:4" x14ac:dyDescent="0.25">
      <c r="A235" s="62">
        <v>40370</v>
      </c>
      <c r="B235" s="58" t="s">
        <v>73</v>
      </c>
      <c r="C235" s="58" t="s">
        <v>93</v>
      </c>
      <c r="D235" s="76">
        <v>25916.880000000001</v>
      </c>
    </row>
    <row r="236" spans="1:4" x14ac:dyDescent="0.25">
      <c r="A236" s="62">
        <v>40370</v>
      </c>
      <c r="B236" s="58" t="s">
        <v>69</v>
      </c>
      <c r="C236" s="58" t="s">
        <v>107</v>
      </c>
      <c r="D236" s="76">
        <v>24686.62</v>
      </c>
    </row>
    <row r="237" spans="1:4" x14ac:dyDescent="0.25">
      <c r="A237" s="62">
        <v>40369</v>
      </c>
      <c r="B237" s="58" t="s">
        <v>72</v>
      </c>
      <c r="C237" s="58" t="s">
        <v>101</v>
      </c>
      <c r="D237" s="76">
        <v>21684.3</v>
      </c>
    </row>
    <row r="238" spans="1:4" x14ac:dyDescent="0.25">
      <c r="A238" s="62">
        <v>40368</v>
      </c>
      <c r="B238" s="58" t="s">
        <v>99</v>
      </c>
      <c r="C238" s="58" t="s">
        <v>98</v>
      </c>
      <c r="D238" s="76">
        <v>22121.93</v>
      </c>
    </row>
    <row r="239" spans="1:4" x14ac:dyDescent="0.25">
      <c r="A239" s="62">
        <v>40368</v>
      </c>
      <c r="B239" s="58" t="s">
        <v>71</v>
      </c>
      <c r="C239" s="58" t="s">
        <v>107</v>
      </c>
      <c r="D239" s="76">
        <v>21206.46</v>
      </c>
    </row>
    <row r="240" spans="1:4" x14ac:dyDescent="0.25">
      <c r="A240" s="62">
        <v>40368</v>
      </c>
      <c r="B240" s="58" t="s">
        <v>71</v>
      </c>
      <c r="C240" s="58" t="s">
        <v>92</v>
      </c>
      <c r="D240" s="76">
        <v>35234.11</v>
      </c>
    </row>
    <row r="241" spans="1:4" x14ac:dyDescent="0.25">
      <c r="A241" s="62">
        <v>40365</v>
      </c>
      <c r="B241" s="58" t="s">
        <v>73</v>
      </c>
      <c r="C241" s="58" t="s">
        <v>90</v>
      </c>
      <c r="D241" s="76">
        <v>27845.1</v>
      </c>
    </row>
    <row r="242" spans="1:4" x14ac:dyDescent="0.25">
      <c r="A242" s="62">
        <v>40365</v>
      </c>
      <c r="B242" s="58" t="s">
        <v>72</v>
      </c>
      <c r="C242" s="58" t="s">
        <v>93</v>
      </c>
      <c r="D242" s="76">
        <v>20388.439999999999</v>
      </c>
    </row>
    <row r="243" spans="1:4" x14ac:dyDescent="0.25">
      <c r="A243" s="62">
        <v>40365</v>
      </c>
      <c r="B243" s="58" t="s">
        <v>69</v>
      </c>
      <c r="C243" s="58" t="s">
        <v>106</v>
      </c>
      <c r="D243" s="76">
        <v>23545.87</v>
      </c>
    </row>
    <row r="244" spans="1:4" x14ac:dyDescent="0.25">
      <c r="A244" s="62">
        <v>40365</v>
      </c>
      <c r="B244" s="58" t="s">
        <v>73</v>
      </c>
      <c r="C244" s="58" t="s">
        <v>91</v>
      </c>
      <c r="D244" s="76">
        <v>27019.54</v>
      </c>
    </row>
    <row r="245" spans="1:4" x14ac:dyDescent="0.25">
      <c r="A245" s="62">
        <v>40364</v>
      </c>
      <c r="B245" s="58" t="s">
        <v>99</v>
      </c>
      <c r="C245" s="58" t="s">
        <v>90</v>
      </c>
      <c r="D245" s="76">
        <v>22774.44</v>
      </c>
    </row>
    <row r="246" spans="1:4" x14ac:dyDescent="0.25">
      <c r="A246" s="62">
        <v>40364</v>
      </c>
      <c r="B246" s="58" t="s">
        <v>71</v>
      </c>
      <c r="C246" s="58" t="s">
        <v>93</v>
      </c>
      <c r="D246" s="76">
        <v>23471.48</v>
      </c>
    </row>
    <row r="247" spans="1:4" x14ac:dyDescent="0.25">
      <c r="A247" s="62">
        <v>40364</v>
      </c>
      <c r="B247" s="58" t="s">
        <v>71</v>
      </c>
      <c r="C247" s="58" t="s">
        <v>111</v>
      </c>
      <c r="D247" s="76">
        <v>29251.24</v>
      </c>
    </row>
    <row r="248" spans="1:4" x14ac:dyDescent="0.25">
      <c r="A248" s="62">
        <v>40364</v>
      </c>
      <c r="B248" s="58" t="s">
        <v>69</v>
      </c>
      <c r="C248" s="58" t="s">
        <v>96</v>
      </c>
      <c r="D248" s="76">
        <v>32278.82</v>
      </c>
    </row>
    <row r="249" spans="1:4" x14ac:dyDescent="0.25">
      <c r="A249" s="62">
        <v>40363</v>
      </c>
      <c r="B249" s="58" t="s">
        <v>72</v>
      </c>
      <c r="C249" s="58" t="s">
        <v>90</v>
      </c>
      <c r="D249" s="76">
        <v>25612.47</v>
      </c>
    </row>
    <row r="250" spans="1:4" x14ac:dyDescent="0.25">
      <c r="A250" s="62">
        <v>40362</v>
      </c>
      <c r="B250" s="58" t="s">
        <v>73</v>
      </c>
      <c r="C250" s="58" t="s">
        <v>95</v>
      </c>
      <c r="D250" s="76">
        <v>24329.19</v>
      </c>
    </row>
    <row r="251" spans="1:4" x14ac:dyDescent="0.25">
      <c r="A251" s="62">
        <v>40361</v>
      </c>
      <c r="B251" s="58" t="s">
        <v>73</v>
      </c>
      <c r="C251" s="58" t="s">
        <v>93</v>
      </c>
      <c r="D251" s="76">
        <v>23560.57</v>
      </c>
    </row>
    <row r="252" spans="1:4" x14ac:dyDescent="0.25">
      <c r="A252" s="62">
        <v>40361</v>
      </c>
      <c r="B252" s="58" t="s">
        <v>75</v>
      </c>
      <c r="C252" s="58" t="s">
        <v>95</v>
      </c>
      <c r="D252" s="76">
        <v>23626.59</v>
      </c>
    </row>
    <row r="253" spans="1:4" x14ac:dyDescent="0.25">
      <c r="A253" s="62">
        <v>40361</v>
      </c>
      <c r="B253" s="58" t="s">
        <v>73</v>
      </c>
      <c r="C253" s="58" t="s">
        <v>102</v>
      </c>
      <c r="D253" s="76">
        <v>20848.759999999998</v>
      </c>
    </row>
    <row r="254" spans="1:4" x14ac:dyDescent="0.25">
      <c r="A254" s="62">
        <v>40361</v>
      </c>
      <c r="B254" s="58" t="s">
        <v>69</v>
      </c>
      <c r="C254" s="58" t="s">
        <v>113</v>
      </c>
      <c r="D254" s="76">
        <v>24741.31</v>
      </c>
    </row>
    <row r="255" spans="1:4" x14ac:dyDescent="0.25">
      <c r="A255" s="62">
        <v>40359</v>
      </c>
      <c r="B255" s="58" t="s">
        <v>69</v>
      </c>
      <c r="C255" s="58" t="s">
        <v>90</v>
      </c>
      <c r="D255" s="76">
        <v>20412.79</v>
      </c>
    </row>
    <row r="256" spans="1:4" x14ac:dyDescent="0.25">
      <c r="A256" s="62">
        <v>40358</v>
      </c>
      <c r="B256" s="58" t="s">
        <v>69</v>
      </c>
      <c r="C256" s="58" t="s">
        <v>91</v>
      </c>
      <c r="D256" s="76">
        <v>29712.77</v>
      </c>
    </row>
    <row r="257" spans="1:4" x14ac:dyDescent="0.25">
      <c r="A257" s="62">
        <v>40357</v>
      </c>
      <c r="B257" s="58" t="s">
        <v>69</v>
      </c>
      <c r="C257" s="58" t="s">
        <v>90</v>
      </c>
      <c r="D257" s="76">
        <v>22695.17</v>
      </c>
    </row>
    <row r="258" spans="1:4" x14ac:dyDescent="0.25">
      <c r="A258" s="62">
        <v>40357</v>
      </c>
      <c r="B258" s="58" t="s">
        <v>73</v>
      </c>
      <c r="C258" s="58" t="s">
        <v>106</v>
      </c>
      <c r="D258" s="76">
        <v>22034.1</v>
      </c>
    </row>
    <row r="259" spans="1:4" x14ac:dyDescent="0.25">
      <c r="A259" s="62">
        <v>40356</v>
      </c>
      <c r="B259" s="58" t="s">
        <v>71</v>
      </c>
      <c r="C259" s="58" t="s">
        <v>111</v>
      </c>
      <c r="D259" s="76">
        <v>26857.71</v>
      </c>
    </row>
    <row r="260" spans="1:4" x14ac:dyDescent="0.25">
      <c r="A260" s="62">
        <v>40356</v>
      </c>
      <c r="B260" s="58" t="s">
        <v>73</v>
      </c>
      <c r="C260" s="58" t="s">
        <v>102</v>
      </c>
      <c r="D260" s="76">
        <v>20318.66</v>
      </c>
    </row>
    <row r="261" spans="1:4" x14ac:dyDescent="0.25">
      <c r="A261" s="62">
        <v>40356</v>
      </c>
      <c r="B261" s="58" t="s">
        <v>71</v>
      </c>
      <c r="C261" s="58" t="s">
        <v>92</v>
      </c>
      <c r="D261" s="76">
        <v>28053.24</v>
      </c>
    </row>
    <row r="262" spans="1:4" x14ac:dyDescent="0.25">
      <c r="A262" s="62">
        <v>40355</v>
      </c>
      <c r="B262" s="58" t="s">
        <v>72</v>
      </c>
      <c r="C262" s="58" t="s">
        <v>91</v>
      </c>
      <c r="D262" s="76">
        <v>37436.550000000003</v>
      </c>
    </row>
    <row r="263" spans="1:4" x14ac:dyDescent="0.25">
      <c r="A263" s="62">
        <v>40352</v>
      </c>
      <c r="B263" s="58" t="s">
        <v>73</v>
      </c>
      <c r="C263" s="58" t="s">
        <v>93</v>
      </c>
      <c r="D263" s="76">
        <v>30258.19</v>
      </c>
    </row>
    <row r="264" spans="1:4" x14ac:dyDescent="0.25">
      <c r="A264" s="62">
        <v>40351</v>
      </c>
      <c r="B264" s="58" t="s">
        <v>69</v>
      </c>
      <c r="C264" s="58" t="s">
        <v>101</v>
      </c>
      <c r="D264" s="76">
        <v>20714.080000000002</v>
      </c>
    </row>
    <row r="265" spans="1:4" x14ac:dyDescent="0.25">
      <c r="A265" s="62">
        <v>40350</v>
      </c>
      <c r="B265" s="58" t="s">
        <v>69</v>
      </c>
      <c r="C265" s="58" t="s">
        <v>109</v>
      </c>
      <c r="D265" s="76">
        <v>27344.39</v>
      </c>
    </row>
    <row r="266" spans="1:4" x14ac:dyDescent="0.25">
      <c r="A266" s="62">
        <v>40349</v>
      </c>
      <c r="B266" s="58" t="s">
        <v>69</v>
      </c>
      <c r="C266" s="58" t="s">
        <v>93</v>
      </c>
      <c r="D266" s="76">
        <v>28493.57</v>
      </c>
    </row>
    <row r="267" spans="1:4" x14ac:dyDescent="0.25">
      <c r="A267" s="62">
        <v>40349</v>
      </c>
      <c r="B267" s="58" t="s">
        <v>69</v>
      </c>
      <c r="C267" s="58" t="s">
        <v>109</v>
      </c>
      <c r="D267" s="76">
        <v>24339.39</v>
      </c>
    </row>
    <row r="268" spans="1:4" x14ac:dyDescent="0.25">
      <c r="A268" s="62">
        <v>40349</v>
      </c>
      <c r="B268" s="58" t="s">
        <v>75</v>
      </c>
      <c r="C268" s="58" t="s">
        <v>91</v>
      </c>
      <c r="D268" s="76">
        <v>32597.78</v>
      </c>
    </row>
    <row r="269" spans="1:4" x14ac:dyDescent="0.25">
      <c r="A269" s="62">
        <v>40346</v>
      </c>
      <c r="B269" s="58" t="s">
        <v>75</v>
      </c>
      <c r="C269" s="58" t="s">
        <v>100</v>
      </c>
      <c r="D269" s="76">
        <v>22753.43</v>
      </c>
    </row>
    <row r="270" spans="1:4" x14ac:dyDescent="0.25">
      <c r="A270" s="62">
        <v>40344</v>
      </c>
      <c r="B270" s="58" t="s">
        <v>75</v>
      </c>
      <c r="C270" s="58" t="s">
        <v>93</v>
      </c>
      <c r="D270" s="76">
        <v>16640.419999999998</v>
      </c>
    </row>
    <row r="271" spans="1:4" x14ac:dyDescent="0.25">
      <c r="A271" s="62">
        <v>40344</v>
      </c>
      <c r="B271" s="58" t="s">
        <v>73</v>
      </c>
      <c r="C271" s="58" t="s">
        <v>93</v>
      </c>
      <c r="D271" s="76">
        <v>19637.96</v>
      </c>
    </row>
    <row r="272" spans="1:4" x14ac:dyDescent="0.25">
      <c r="A272" s="62">
        <v>40342</v>
      </c>
      <c r="B272" s="58" t="s">
        <v>69</v>
      </c>
      <c r="C272" s="58" t="s">
        <v>112</v>
      </c>
      <c r="D272" s="76">
        <v>30716.78</v>
      </c>
    </row>
    <row r="273" spans="1:4" x14ac:dyDescent="0.25">
      <c r="A273" s="62">
        <v>40341</v>
      </c>
      <c r="B273" s="58" t="s">
        <v>75</v>
      </c>
      <c r="C273" s="58" t="s">
        <v>93</v>
      </c>
      <c r="D273" s="76">
        <v>15615.56</v>
      </c>
    </row>
    <row r="274" spans="1:4" x14ac:dyDescent="0.25">
      <c r="A274" s="62">
        <v>40341</v>
      </c>
      <c r="B274" s="58" t="s">
        <v>73</v>
      </c>
      <c r="C274" s="58" t="s">
        <v>114</v>
      </c>
      <c r="D274" s="76">
        <v>29173.03</v>
      </c>
    </row>
    <row r="275" spans="1:4" x14ac:dyDescent="0.25">
      <c r="A275" s="62">
        <v>40340</v>
      </c>
      <c r="B275" s="58" t="s">
        <v>72</v>
      </c>
      <c r="C275" s="58" t="s">
        <v>112</v>
      </c>
      <c r="D275" s="76">
        <v>17647.38</v>
      </c>
    </row>
    <row r="276" spans="1:4" x14ac:dyDescent="0.25">
      <c r="A276" s="62">
        <v>40339</v>
      </c>
      <c r="B276" s="58" t="s">
        <v>71</v>
      </c>
      <c r="C276" s="58" t="s">
        <v>93</v>
      </c>
      <c r="D276" s="76">
        <v>30358.78</v>
      </c>
    </row>
    <row r="277" spans="1:4" x14ac:dyDescent="0.25">
      <c r="A277" s="62">
        <v>40339</v>
      </c>
      <c r="B277" s="58" t="s">
        <v>69</v>
      </c>
      <c r="C277" s="58" t="s">
        <v>106</v>
      </c>
      <c r="D277" s="76">
        <v>17035.45</v>
      </c>
    </row>
    <row r="278" spans="1:4" x14ac:dyDescent="0.25">
      <c r="A278" s="62">
        <v>40337</v>
      </c>
      <c r="B278" s="58" t="s">
        <v>69</v>
      </c>
      <c r="C278" s="58" t="s">
        <v>93</v>
      </c>
      <c r="D278" s="76">
        <v>25179.51</v>
      </c>
    </row>
    <row r="279" spans="1:4" x14ac:dyDescent="0.25">
      <c r="A279" s="62">
        <v>40335</v>
      </c>
      <c r="B279" s="58" t="s">
        <v>71</v>
      </c>
      <c r="C279" s="58" t="s">
        <v>97</v>
      </c>
      <c r="D279" s="76">
        <v>36174.99</v>
      </c>
    </row>
    <row r="280" spans="1:4" x14ac:dyDescent="0.25">
      <c r="A280" s="62">
        <v>40334</v>
      </c>
      <c r="B280" s="58" t="s">
        <v>71</v>
      </c>
      <c r="C280" s="58" t="s">
        <v>104</v>
      </c>
      <c r="D280" s="76">
        <v>29357.87</v>
      </c>
    </row>
    <row r="281" spans="1:4" x14ac:dyDescent="0.25">
      <c r="A281" s="62">
        <v>40334</v>
      </c>
      <c r="B281" s="58" t="s">
        <v>71</v>
      </c>
      <c r="C281" s="58" t="s">
        <v>100</v>
      </c>
      <c r="D281" s="76">
        <v>26246.58</v>
      </c>
    </row>
    <row r="282" spans="1:4" x14ac:dyDescent="0.25">
      <c r="A282" s="62">
        <v>40333</v>
      </c>
      <c r="B282" s="58" t="s">
        <v>71</v>
      </c>
      <c r="C282" s="58" t="s">
        <v>111</v>
      </c>
      <c r="D282" s="76">
        <v>34321.18</v>
      </c>
    </row>
    <row r="283" spans="1:4" x14ac:dyDescent="0.25">
      <c r="A283" s="62">
        <v>40333</v>
      </c>
      <c r="B283" s="58" t="s">
        <v>69</v>
      </c>
      <c r="C283" s="58" t="s">
        <v>105</v>
      </c>
      <c r="D283" s="76">
        <v>31101.51</v>
      </c>
    </row>
    <row r="284" spans="1:4" x14ac:dyDescent="0.25">
      <c r="A284" s="62">
        <v>40330</v>
      </c>
      <c r="B284" s="58" t="s">
        <v>69</v>
      </c>
      <c r="C284" s="58" t="s">
        <v>106</v>
      </c>
      <c r="D284" s="76">
        <v>34481.18</v>
      </c>
    </row>
    <row r="285" spans="1:4" x14ac:dyDescent="0.25">
      <c r="A285" s="62">
        <v>40329</v>
      </c>
      <c r="B285" s="58" t="s">
        <v>72</v>
      </c>
      <c r="C285" s="58" t="s">
        <v>93</v>
      </c>
      <c r="D285" s="76">
        <v>26921.61</v>
      </c>
    </row>
    <row r="286" spans="1:4" x14ac:dyDescent="0.25">
      <c r="A286" s="62">
        <v>40329</v>
      </c>
      <c r="B286" s="58" t="s">
        <v>71</v>
      </c>
      <c r="C286" s="58" t="s">
        <v>97</v>
      </c>
      <c r="D286" s="76">
        <v>30038.41</v>
      </c>
    </row>
    <row r="287" spans="1:4" x14ac:dyDescent="0.25">
      <c r="A287" s="62">
        <v>40328</v>
      </c>
      <c r="B287" s="58" t="s">
        <v>69</v>
      </c>
      <c r="C287" s="58" t="s">
        <v>93</v>
      </c>
      <c r="D287" s="76">
        <v>21865.51</v>
      </c>
    </row>
    <row r="288" spans="1:4" x14ac:dyDescent="0.25">
      <c r="A288" s="62">
        <v>40328</v>
      </c>
      <c r="B288" s="58" t="s">
        <v>72</v>
      </c>
      <c r="C288" s="58" t="s">
        <v>114</v>
      </c>
      <c r="D288" s="76">
        <v>16415.22</v>
      </c>
    </row>
    <row r="289" spans="1:4" x14ac:dyDescent="0.25">
      <c r="A289" s="62">
        <v>40327</v>
      </c>
      <c r="B289" s="58" t="s">
        <v>71</v>
      </c>
      <c r="C289" s="58" t="s">
        <v>93</v>
      </c>
      <c r="D289" s="76">
        <v>28317.69</v>
      </c>
    </row>
    <row r="290" spans="1:4" x14ac:dyDescent="0.25">
      <c r="A290" s="62">
        <v>40327</v>
      </c>
      <c r="B290" s="58" t="s">
        <v>71</v>
      </c>
      <c r="C290" s="58" t="s">
        <v>95</v>
      </c>
      <c r="D290" s="76">
        <v>32244.720000000001</v>
      </c>
    </row>
    <row r="291" spans="1:4" x14ac:dyDescent="0.25">
      <c r="A291" s="62">
        <v>40326</v>
      </c>
      <c r="B291" s="58" t="s">
        <v>69</v>
      </c>
      <c r="C291" s="58" t="s">
        <v>100</v>
      </c>
      <c r="D291" s="76">
        <v>31777.49</v>
      </c>
    </row>
    <row r="292" spans="1:4" x14ac:dyDescent="0.25">
      <c r="A292" s="62">
        <v>40325</v>
      </c>
      <c r="B292" s="58" t="s">
        <v>73</v>
      </c>
      <c r="C292" s="58" t="s">
        <v>109</v>
      </c>
      <c r="D292" s="76">
        <v>29765.14</v>
      </c>
    </row>
    <row r="293" spans="1:4" x14ac:dyDescent="0.25">
      <c r="A293" s="62">
        <v>40324</v>
      </c>
      <c r="B293" s="58" t="s">
        <v>72</v>
      </c>
      <c r="C293" s="58" t="s">
        <v>100</v>
      </c>
      <c r="D293" s="76">
        <v>28484.799999999999</v>
      </c>
    </row>
    <row r="294" spans="1:4" x14ac:dyDescent="0.25">
      <c r="A294" s="62">
        <v>40323</v>
      </c>
      <c r="B294" s="58" t="s">
        <v>72</v>
      </c>
      <c r="C294" s="58" t="s">
        <v>105</v>
      </c>
      <c r="D294" s="76">
        <v>23808.03</v>
      </c>
    </row>
    <row r="295" spans="1:4" x14ac:dyDescent="0.25">
      <c r="A295" s="62">
        <v>40321</v>
      </c>
      <c r="B295" s="58" t="s">
        <v>69</v>
      </c>
      <c r="C295" s="58" t="s">
        <v>95</v>
      </c>
      <c r="D295" s="76">
        <v>23970.15</v>
      </c>
    </row>
    <row r="296" spans="1:4" x14ac:dyDescent="0.25">
      <c r="A296" s="62">
        <v>40321</v>
      </c>
      <c r="B296" s="58" t="s">
        <v>99</v>
      </c>
      <c r="C296" s="58" t="s">
        <v>97</v>
      </c>
      <c r="D296" s="76">
        <v>24076.29</v>
      </c>
    </row>
    <row r="297" spans="1:4" x14ac:dyDescent="0.25">
      <c r="A297" s="62">
        <v>40320</v>
      </c>
      <c r="B297" s="58" t="s">
        <v>69</v>
      </c>
      <c r="C297" s="58" t="s">
        <v>112</v>
      </c>
      <c r="D297" s="76">
        <v>30387.09</v>
      </c>
    </row>
    <row r="298" spans="1:4" x14ac:dyDescent="0.25">
      <c r="A298" s="62">
        <v>40320</v>
      </c>
      <c r="B298" s="58" t="s">
        <v>69</v>
      </c>
      <c r="C298" s="58" t="s">
        <v>92</v>
      </c>
      <c r="D298" s="76">
        <v>27812.67</v>
      </c>
    </row>
    <row r="299" spans="1:4" x14ac:dyDescent="0.25">
      <c r="A299" s="62">
        <v>40319</v>
      </c>
      <c r="B299" s="58" t="s">
        <v>71</v>
      </c>
      <c r="C299" s="58" t="s">
        <v>90</v>
      </c>
      <c r="D299" s="76">
        <v>26590.75</v>
      </c>
    </row>
    <row r="300" spans="1:4" x14ac:dyDescent="0.25">
      <c r="A300" s="62">
        <v>40319</v>
      </c>
      <c r="B300" s="58" t="s">
        <v>73</v>
      </c>
      <c r="C300" s="58" t="s">
        <v>93</v>
      </c>
      <c r="D300" s="76">
        <v>18080.48</v>
      </c>
    </row>
    <row r="301" spans="1:4" x14ac:dyDescent="0.25">
      <c r="A301" s="62">
        <v>40317</v>
      </c>
      <c r="B301" s="58" t="s">
        <v>69</v>
      </c>
      <c r="C301" s="58" t="s">
        <v>93</v>
      </c>
      <c r="D301" s="76">
        <v>20077.89</v>
      </c>
    </row>
    <row r="302" spans="1:4" x14ac:dyDescent="0.25">
      <c r="A302" s="62">
        <v>40317</v>
      </c>
      <c r="B302" s="58" t="s">
        <v>69</v>
      </c>
      <c r="C302" s="58" t="s">
        <v>108</v>
      </c>
      <c r="D302" s="76">
        <v>17823.43</v>
      </c>
    </row>
    <row r="303" spans="1:4" x14ac:dyDescent="0.25">
      <c r="A303" s="62">
        <v>40316</v>
      </c>
      <c r="B303" s="58" t="s">
        <v>94</v>
      </c>
      <c r="C303" s="58" t="s">
        <v>109</v>
      </c>
      <c r="D303" s="76">
        <v>20442.28</v>
      </c>
    </row>
    <row r="304" spans="1:4" x14ac:dyDescent="0.25">
      <c r="A304" s="62">
        <v>40316</v>
      </c>
      <c r="B304" s="58" t="s">
        <v>69</v>
      </c>
      <c r="C304" s="58" t="s">
        <v>100</v>
      </c>
      <c r="D304" s="76">
        <v>28430.09</v>
      </c>
    </row>
    <row r="305" spans="1:4" x14ac:dyDescent="0.25">
      <c r="A305" s="62">
        <v>40316</v>
      </c>
      <c r="B305" s="58" t="s">
        <v>69</v>
      </c>
      <c r="C305" s="58" t="s">
        <v>101</v>
      </c>
      <c r="D305" s="76">
        <v>26897.64</v>
      </c>
    </row>
    <row r="306" spans="1:4" x14ac:dyDescent="0.25">
      <c r="A306" s="62">
        <v>40316</v>
      </c>
      <c r="B306" s="58" t="s">
        <v>69</v>
      </c>
      <c r="C306" s="58" t="s">
        <v>112</v>
      </c>
      <c r="D306" s="76">
        <v>29628.69</v>
      </c>
    </row>
    <row r="307" spans="1:4" x14ac:dyDescent="0.25">
      <c r="A307" s="62">
        <v>40315</v>
      </c>
      <c r="B307" s="58" t="s">
        <v>99</v>
      </c>
      <c r="C307" s="58" t="s">
        <v>93</v>
      </c>
      <c r="D307" s="76">
        <v>30084.45</v>
      </c>
    </row>
    <row r="308" spans="1:4" x14ac:dyDescent="0.25">
      <c r="A308" s="62">
        <v>40315</v>
      </c>
      <c r="B308" s="58" t="s">
        <v>73</v>
      </c>
      <c r="C308" s="58" t="s">
        <v>102</v>
      </c>
      <c r="D308" s="76">
        <v>18889.7</v>
      </c>
    </row>
    <row r="309" spans="1:4" x14ac:dyDescent="0.25">
      <c r="A309" s="62">
        <v>40315</v>
      </c>
      <c r="B309" s="58" t="s">
        <v>69</v>
      </c>
      <c r="C309" s="58" t="s">
        <v>92</v>
      </c>
      <c r="D309" s="76">
        <v>21070.15</v>
      </c>
    </row>
    <row r="310" spans="1:4" x14ac:dyDescent="0.25">
      <c r="A310" s="62">
        <v>40313</v>
      </c>
      <c r="B310" s="58" t="s">
        <v>94</v>
      </c>
      <c r="C310" s="58" t="s">
        <v>100</v>
      </c>
      <c r="D310" s="76">
        <v>21254.62</v>
      </c>
    </row>
    <row r="311" spans="1:4" x14ac:dyDescent="0.25">
      <c r="A311" s="62">
        <v>40313</v>
      </c>
      <c r="B311" s="58" t="s">
        <v>69</v>
      </c>
      <c r="C311" s="58" t="s">
        <v>97</v>
      </c>
      <c r="D311" s="76">
        <v>32052.65</v>
      </c>
    </row>
    <row r="312" spans="1:4" x14ac:dyDescent="0.25">
      <c r="A312" s="62">
        <v>40312</v>
      </c>
      <c r="B312" s="58" t="s">
        <v>69</v>
      </c>
      <c r="C312" s="58" t="s">
        <v>91</v>
      </c>
      <c r="D312" s="76">
        <v>24388.49</v>
      </c>
    </row>
    <row r="313" spans="1:4" x14ac:dyDescent="0.25">
      <c r="A313" s="62">
        <v>40309</v>
      </c>
      <c r="B313" s="58" t="s">
        <v>69</v>
      </c>
      <c r="C313" s="58" t="s">
        <v>97</v>
      </c>
      <c r="D313" s="76">
        <v>37537.22</v>
      </c>
    </row>
    <row r="314" spans="1:4" x14ac:dyDescent="0.25">
      <c r="A314" s="62">
        <v>40308</v>
      </c>
      <c r="B314" s="58" t="s">
        <v>75</v>
      </c>
      <c r="C314" s="58" t="s">
        <v>111</v>
      </c>
      <c r="D314" s="76">
        <v>34885.269999999997</v>
      </c>
    </row>
    <row r="315" spans="1:4" x14ac:dyDescent="0.25">
      <c r="A315" s="62">
        <v>40308</v>
      </c>
      <c r="B315" s="58" t="s">
        <v>71</v>
      </c>
      <c r="C315" s="58" t="s">
        <v>114</v>
      </c>
      <c r="D315" s="76">
        <v>21454.959999999999</v>
      </c>
    </row>
    <row r="316" spans="1:4" x14ac:dyDescent="0.25">
      <c r="A316" s="62">
        <v>40305</v>
      </c>
      <c r="B316" s="58" t="s">
        <v>69</v>
      </c>
      <c r="C316" s="58" t="s">
        <v>93</v>
      </c>
      <c r="D316" s="76">
        <v>17080.419999999998</v>
      </c>
    </row>
    <row r="317" spans="1:4" x14ac:dyDescent="0.25">
      <c r="A317" s="62">
        <v>40305</v>
      </c>
      <c r="B317" s="58" t="s">
        <v>69</v>
      </c>
      <c r="C317" s="58" t="s">
        <v>93</v>
      </c>
      <c r="D317" s="76">
        <v>26449.93</v>
      </c>
    </row>
    <row r="318" spans="1:4" x14ac:dyDescent="0.25">
      <c r="A318" s="62">
        <v>40304</v>
      </c>
      <c r="B318" s="58" t="s">
        <v>69</v>
      </c>
      <c r="C318" s="58" t="s">
        <v>90</v>
      </c>
      <c r="D318" s="76">
        <v>23013.06</v>
      </c>
    </row>
    <row r="319" spans="1:4" x14ac:dyDescent="0.25">
      <c r="A319" s="62">
        <v>40303</v>
      </c>
      <c r="B319" s="58" t="s">
        <v>69</v>
      </c>
      <c r="C319" s="58" t="s">
        <v>111</v>
      </c>
      <c r="D319" s="76">
        <v>24029.75</v>
      </c>
    </row>
    <row r="320" spans="1:4" x14ac:dyDescent="0.25">
      <c r="A320" s="62">
        <v>40303</v>
      </c>
      <c r="B320" s="58" t="s">
        <v>71</v>
      </c>
      <c r="C320" s="58" t="s">
        <v>101</v>
      </c>
      <c r="D320" s="76">
        <v>25400.85</v>
      </c>
    </row>
    <row r="321" spans="1:4" x14ac:dyDescent="0.25">
      <c r="A321" s="62">
        <v>40303</v>
      </c>
      <c r="B321" s="58" t="s">
        <v>73</v>
      </c>
      <c r="C321" s="58" t="s">
        <v>107</v>
      </c>
      <c r="D321" s="76">
        <v>24912.2</v>
      </c>
    </row>
    <row r="322" spans="1:4" x14ac:dyDescent="0.25">
      <c r="A322" s="62">
        <v>40302</v>
      </c>
      <c r="B322" s="58" t="s">
        <v>94</v>
      </c>
      <c r="C322" s="58" t="s">
        <v>90</v>
      </c>
      <c r="D322" s="76">
        <v>25672.62</v>
      </c>
    </row>
    <row r="323" spans="1:4" x14ac:dyDescent="0.25">
      <c r="A323" s="62">
        <v>40302</v>
      </c>
      <c r="B323" s="58" t="s">
        <v>94</v>
      </c>
      <c r="C323" s="58" t="s">
        <v>100</v>
      </c>
      <c r="D323" s="76">
        <v>24112.27</v>
      </c>
    </row>
    <row r="324" spans="1:4" x14ac:dyDescent="0.25">
      <c r="A324" s="62">
        <v>40301</v>
      </c>
      <c r="B324" s="58" t="s">
        <v>69</v>
      </c>
      <c r="C324" s="58" t="s">
        <v>106</v>
      </c>
      <c r="D324" s="76">
        <v>27782.31</v>
      </c>
    </row>
    <row r="325" spans="1:4" x14ac:dyDescent="0.25">
      <c r="A325" s="62">
        <v>40299</v>
      </c>
      <c r="B325" s="58" t="s">
        <v>69</v>
      </c>
      <c r="C325" s="58" t="s">
        <v>93</v>
      </c>
      <c r="D325" s="76">
        <v>19745.04</v>
      </c>
    </row>
    <row r="326" spans="1:4" x14ac:dyDescent="0.25">
      <c r="A326" s="62">
        <v>40299</v>
      </c>
      <c r="B326" s="58" t="s">
        <v>73</v>
      </c>
      <c r="C326" s="58" t="s">
        <v>100</v>
      </c>
      <c r="D326" s="76">
        <v>27616.9</v>
      </c>
    </row>
    <row r="327" spans="1:4" x14ac:dyDescent="0.25">
      <c r="A327" s="62">
        <v>40298</v>
      </c>
      <c r="B327" s="58" t="s">
        <v>94</v>
      </c>
      <c r="C327" s="58" t="s">
        <v>90</v>
      </c>
      <c r="D327" s="76">
        <v>23459.32</v>
      </c>
    </row>
    <row r="328" spans="1:4" x14ac:dyDescent="0.25">
      <c r="A328" s="62">
        <v>40297</v>
      </c>
      <c r="B328" s="58" t="s">
        <v>69</v>
      </c>
      <c r="C328" s="58" t="s">
        <v>95</v>
      </c>
      <c r="D328" s="76">
        <v>37939.379999999997</v>
      </c>
    </row>
    <row r="329" spans="1:4" x14ac:dyDescent="0.25">
      <c r="A329" s="62">
        <v>40297</v>
      </c>
      <c r="B329" s="58" t="s">
        <v>73</v>
      </c>
      <c r="C329" s="58" t="s">
        <v>110</v>
      </c>
      <c r="D329" s="76">
        <v>30818.47</v>
      </c>
    </row>
    <row r="330" spans="1:4" x14ac:dyDescent="0.25">
      <c r="A330" s="62">
        <v>40295</v>
      </c>
      <c r="B330" s="58" t="s">
        <v>69</v>
      </c>
      <c r="C330" s="58" t="s">
        <v>93</v>
      </c>
      <c r="D330" s="76">
        <v>34705.68</v>
      </c>
    </row>
    <row r="331" spans="1:4" x14ac:dyDescent="0.25">
      <c r="A331" s="62">
        <v>40295</v>
      </c>
      <c r="B331" s="58" t="s">
        <v>75</v>
      </c>
      <c r="C331" s="58" t="s">
        <v>100</v>
      </c>
      <c r="D331" s="76">
        <v>20608.79</v>
      </c>
    </row>
    <row r="332" spans="1:4" x14ac:dyDescent="0.25">
      <c r="A332" s="62">
        <v>40292</v>
      </c>
      <c r="B332" s="58" t="s">
        <v>94</v>
      </c>
      <c r="C332" s="58" t="s">
        <v>92</v>
      </c>
      <c r="D332" s="76">
        <v>24490.92</v>
      </c>
    </row>
    <row r="333" spans="1:4" x14ac:dyDescent="0.25">
      <c r="A333" s="62">
        <v>40291</v>
      </c>
      <c r="B333" s="58" t="s">
        <v>71</v>
      </c>
      <c r="C333" s="58" t="s">
        <v>91</v>
      </c>
      <c r="D333" s="76">
        <v>22001.86</v>
      </c>
    </row>
    <row r="334" spans="1:4" x14ac:dyDescent="0.25">
      <c r="A334" s="62">
        <v>40291</v>
      </c>
      <c r="B334" s="58" t="s">
        <v>75</v>
      </c>
      <c r="C334" s="58" t="s">
        <v>100</v>
      </c>
      <c r="D334" s="76">
        <v>27548.61</v>
      </c>
    </row>
    <row r="335" spans="1:4" x14ac:dyDescent="0.25">
      <c r="A335" s="62">
        <v>40291</v>
      </c>
      <c r="B335" s="58" t="s">
        <v>75</v>
      </c>
      <c r="C335" s="58" t="s">
        <v>114</v>
      </c>
      <c r="D335" s="76">
        <v>31145.55</v>
      </c>
    </row>
    <row r="336" spans="1:4" x14ac:dyDescent="0.25">
      <c r="A336" s="62">
        <v>40290</v>
      </c>
      <c r="B336" s="58" t="s">
        <v>71</v>
      </c>
      <c r="C336" s="58" t="s">
        <v>111</v>
      </c>
      <c r="D336" s="76">
        <v>35289.69</v>
      </c>
    </row>
    <row r="337" spans="1:4" x14ac:dyDescent="0.25">
      <c r="A337" s="62">
        <v>40289</v>
      </c>
      <c r="B337" s="58" t="s">
        <v>69</v>
      </c>
      <c r="C337" s="58" t="s">
        <v>95</v>
      </c>
      <c r="D337" s="76">
        <v>23877.99</v>
      </c>
    </row>
    <row r="338" spans="1:4" x14ac:dyDescent="0.25">
      <c r="A338" s="62">
        <v>40288</v>
      </c>
      <c r="B338" s="58" t="s">
        <v>69</v>
      </c>
      <c r="C338" s="58" t="s">
        <v>108</v>
      </c>
      <c r="D338" s="76">
        <v>21524.86</v>
      </c>
    </row>
    <row r="339" spans="1:4" x14ac:dyDescent="0.25">
      <c r="A339" s="62">
        <v>40288</v>
      </c>
      <c r="B339" s="58" t="s">
        <v>71</v>
      </c>
      <c r="C339" s="58" t="s">
        <v>108</v>
      </c>
      <c r="D339" s="76">
        <v>30106.53</v>
      </c>
    </row>
    <row r="340" spans="1:4" x14ac:dyDescent="0.25">
      <c r="A340" s="62">
        <v>40288</v>
      </c>
      <c r="B340" s="58" t="s">
        <v>69</v>
      </c>
      <c r="C340" s="58" t="s">
        <v>110</v>
      </c>
      <c r="D340" s="76">
        <v>33467.25</v>
      </c>
    </row>
    <row r="341" spans="1:4" x14ac:dyDescent="0.25">
      <c r="A341" s="62">
        <v>40287</v>
      </c>
      <c r="B341" s="58" t="s">
        <v>99</v>
      </c>
      <c r="C341" s="58" t="s">
        <v>91</v>
      </c>
      <c r="D341" s="76">
        <v>24301.96</v>
      </c>
    </row>
    <row r="342" spans="1:4" x14ac:dyDescent="0.25">
      <c r="A342" s="62">
        <v>40287</v>
      </c>
      <c r="B342" s="58" t="s">
        <v>94</v>
      </c>
      <c r="C342" s="58" t="s">
        <v>95</v>
      </c>
      <c r="D342" s="76">
        <v>29771.65</v>
      </c>
    </row>
    <row r="343" spans="1:4" x14ac:dyDescent="0.25">
      <c r="A343" s="62">
        <v>40286</v>
      </c>
      <c r="B343" s="58" t="s">
        <v>71</v>
      </c>
      <c r="C343" s="58" t="s">
        <v>93</v>
      </c>
      <c r="D343" s="76">
        <v>30354.15</v>
      </c>
    </row>
    <row r="344" spans="1:4" x14ac:dyDescent="0.25">
      <c r="A344" s="62">
        <v>40286</v>
      </c>
      <c r="B344" s="58" t="s">
        <v>73</v>
      </c>
      <c r="C344" s="58" t="s">
        <v>108</v>
      </c>
      <c r="D344" s="76">
        <v>25692.14</v>
      </c>
    </row>
    <row r="345" spans="1:4" x14ac:dyDescent="0.25">
      <c r="A345" s="62">
        <v>40286</v>
      </c>
      <c r="B345" s="58" t="s">
        <v>72</v>
      </c>
      <c r="C345" s="58" t="s">
        <v>98</v>
      </c>
      <c r="D345" s="76">
        <v>26375.91</v>
      </c>
    </row>
    <row r="346" spans="1:4" x14ac:dyDescent="0.25">
      <c r="A346" s="62">
        <v>40285</v>
      </c>
      <c r="B346" s="58" t="s">
        <v>73</v>
      </c>
      <c r="C346" s="58" t="s">
        <v>100</v>
      </c>
      <c r="D346" s="76">
        <v>19458.849999999999</v>
      </c>
    </row>
    <row r="347" spans="1:4" x14ac:dyDescent="0.25">
      <c r="A347" s="62">
        <v>40284</v>
      </c>
      <c r="B347" s="58" t="s">
        <v>71</v>
      </c>
      <c r="C347" s="58" t="s">
        <v>106</v>
      </c>
      <c r="D347" s="76">
        <v>21046.13</v>
      </c>
    </row>
    <row r="348" spans="1:4" x14ac:dyDescent="0.25">
      <c r="A348" s="62">
        <v>40282</v>
      </c>
      <c r="B348" s="58" t="s">
        <v>73</v>
      </c>
      <c r="C348" s="58" t="s">
        <v>101</v>
      </c>
      <c r="D348" s="76">
        <v>34403.730000000003</v>
      </c>
    </row>
    <row r="349" spans="1:4" x14ac:dyDescent="0.25">
      <c r="A349" s="62">
        <v>40281</v>
      </c>
      <c r="B349" s="58" t="s">
        <v>72</v>
      </c>
      <c r="C349" s="58" t="s">
        <v>111</v>
      </c>
      <c r="D349" s="76">
        <v>31037.13</v>
      </c>
    </row>
    <row r="350" spans="1:4" x14ac:dyDescent="0.25">
      <c r="A350" s="62">
        <v>40281</v>
      </c>
      <c r="B350" s="58" t="s">
        <v>69</v>
      </c>
      <c r="C350" s="58" t="s">
        <v>112</v>
      </c>
      <c r="D350" s="76">
        <v>26940.62</v>
      </c>
    </row>
    <row r="351" spans="1:4" x14ac:dyDescent="0.25">
      <c r="A351" s="62">
        <v>40280</v>
      </c>
      <c r="B351" s="58" t="s">
        <v>72</v>
      </c>
      <c r="C351" s="58" t="s">
        <v>91</v>
      </c>
      <c r="D351" s="76">
        <v>25673.8</v>
      </c>
    </row>
    <row r="352" spans="1:4" x14ac:dyDescent="0.25">
      <c r="A352" s="62">
        <v>40279</v>
      </c>
      <c r="B352" s="58" t="s">
        <v>73</v>
      </c>
      <c r="C352" s="58" t="s">
        <v>93</v>
      </c>
      <c r="D352" s="76">
        <v>23877.5</v>
      </c>
    </row>
    <row r="353" spans="1:4" x14ac:dyDescent="0.25">
      <c r="A353" s="62">
        <v>40278</v>
      </c>
      <c r="B353" s="58" t="s">
        <v>99</v>
      </c>
      <c r="C353" s="58" t="s">
        <v>93</v>
      </c>
      <c r="D353" s="76">
        <v>32066.959999999999</v>
      </c>
    </row>
    <row r="354" spans="1:4" x14ac:dyDescent="0.25">
      <c r="A354" s="62">
        <v>40277</v>
      </c>
      <c r="B354" s="58" t="s">
        <v>72</v>
      </c>
      <c r="C354" s="58" t="s">
        <v>92</v>
      </c>
      <c r="D354" s="76">
        <v>36729.53</v>
      </c>
    </row>
    <row r="355" spans="1:4" x14ac:dyDescent="0.25">
      <c r="A355" s="62">
        <v>40275</v>
      </c>
      <c r="B355" s="58" t="s">
        <v>71</v>
      </c>
      <c r="C355" s="58" t="s">
        <v>93</v>
      </c>
      <c r="D355" s="76">
        <v>20225.84</v>
      </c>
    </row>
    <row r="356" spans="1:4" x14ac:dyDescent="0.25">
      <c r="A356" s="62">
        <v>40275</v>
      </c>
      <c r="B356" s="58" t="s">
        <v>71</v>
      </c>
      <c r="C356" s="58" t="s">
        <v>106</v>
      </c>
      <c r="D356" s="76">
        <v>32162.73</v>
      </c>
    </row>
    <row r="357" spans="1:4" x14ac:dyDescent="0.25">
      <c r="A357" s="62">
        <v>40274</v>
      </c>
      <c r="B357" s="58" t="s">
        <v>72</v>
      </c>
      <c r="C357" s="58" t="s">
        <v>90</v>
      </c>
      <c r="D357" s="76">
        <v>34127.85</v>
      </c>
    </row>
    <row r="358" spans="1:4" x14ac:dyDescent="0.25">
      <c r="A358" s="62">
        <v>40274</v>
      </c>
      <c r="B358" s="58" t="s">
        <v>69</v>
      </c>
      <c r="C358" s="58" t="s">
        <v>95</v>
      </c>
      <c r="D358" s="76">
        <v>18935.91</v>
      </c>
    </row>
    <row r="359" spans="1:4" x14ac:dyDescent="0.25">
      <c r="A359" s="62">
        <v>40273</v>
      </c>
      <c r="B359" s="58" t="s">
        <v>73</v>
      </c>
      <c r="C359" s="58" t="s">
        <v>95</v>
      </c>
      <c r="D359" s="76">
        <v>29065.05</v>
      </c>
    </row>
    <row r="360" spans="1:4" x14ac:dyDescent="0.25">
      <c r="A360" s="62">
        <v>40273</v>
      </c>
      <c r="B360" s="58" t="s">
        <v>69</v>
      </c>
      <c r="C360" s="58" t="s">
        <v>112</v>
      </c>
      <c r="D360" s="76">
        <v>25082.83</v>
      </c>
    </row>
    <row r="361" spans="1:4" x14ac:dyDescent="0.25">
      <c r="A361" s="62">
        <v>40272</v>
      </c>
      <c r="B361" s="58" t="s">
        <v>69</v>
      </c>
      <c r="C361" s="58" t="s">
        <v>106</v>
      </c>
      <c r="D361" s="76">
        <v>36188.720000000001</v>
      </c>
    </row>
    <row r="362" spans="1:4" x14ac:dyDescent="0.25">
      <c r="A362" s="62">
        <v>40271</v>
      </c>
      <c r="B362" s="58" t="s">
        <v>94</v>
      </c>
      <c r="C362" s="58" t="s">
        <v>106</v>
      </c>
      <c r="D362" s="76">
        <v>21070.86</v>
      </c>
    </row>
    <row r="363" spans="1:4" x14ac:dyDescent="0.25">
      <c r="A363" s="62">
        <v>40270</v>
      </c>
      <c r="B363" s="58" t="s">
        <v>72</v>
      </c>
      <c r="C363" s="58" t="s">
        <v>93</v>
      </c>
      <c r="D363" s="76">
        <v>16875.37</v>
      </c>
    </row>
    <row r="364" spans="1:4" x14ac:dyDescent="0.25">
      <c r="A364" s="62">
        <v>40270</v>
      </c>
      <c r="B364" s="58" t="s">
        <v>75</v>
      </c>
      <c r="C364" s="58" t="s">
        <v>107</v>
      </c>
      <c r="D364" s="76">
        <v>27248.05</v>
      </c>
    </row>
    <row r="365" spans="1:4" x14ac:dyDescent="0.25">
      <c r="A365" s="62">
        <v>40269</v>
      </c>
      <c r="B365" s="58" t="s">
        <v>69</v>
      </c>
      <c r="C365" s="58" t="s">
        <v>104</v>
      </c>
      <c r="D365" s="76">
        <v>27580.02</v>
      </c>
    </row>
    <row r="366" spans="1:4" x14ac:dyDescent="0.25">
      <c r="A366" s="62">
        <v>40268</v>
      </c>
      <c r="B366" s="58" t="s">
        <v>71</v>
      </c>
      <c r="C366" s="58" t="s">
        <v>106</v>
      </c>
      <c r="D366" s="76">
        <v>22871.45</v>
      </c>
    </row>
    <row r="367" spans="1:4" x14ac:dyDescent="0.25">
      <c r="A367" s="62">
        <v>40268</v>
      </c>
      <c r="B367" s="58" t="s">
        <v>73</v>
      </c>
      <c r="C367" s="58" t="s">
        <v>96</v>
      </c>
      <c r="D367" s="76">
        <v>22492.2</v>
      </c>
    </row>
    <row r="368" spans="1:4" x14ac:dyDescent="0.25">
      <c r="A368" s="62">
        <v>40268</v>
      </c>
      <c r="B368" s="58" t="s">
        <v>73</v>
      </c>
      <c r="C368" s="58" t="s">
        <v>113</v>
      </c>
      <c r="D368" s="76">
        <v>18536.12</v>
      </c>
    </row>
    <row r="369" spans="1:4" x14ac:dyDescent="0.25">
      <c r="A369" s="62">
        <v>40267</v>
      </c>
      <c r="B369" s="58" t="s">
        <v>73</v>
      </c>
      <c r="C369" s="58" t="s">
        <v>100</v>
      </c>
      <c r="D369" s="76">
        <v>29069.03</v>
      </c>
    </row>
    <row r="370" spans="1:4" x14ac:dyDescent="0.25">
      <c r="A370" s="62">
        <v>40265</v>
      </c>
      <c r="B370" s="58" t="s">
        <v>71</v>
      </c>
      <c r="C370" s="58" t="s">
        <v>111</v>
      </c>
      <c r="D370" s="76">
        <v>40818.31</v>
      </c>
    </row>
    <row r="371" spans="1:4" x14ac:dyDescent="0.25">
      <c r="A371" s="62">
        <v>40264</v>
      </c>
      <c r="B371" s="58" t="s">
        <v>73</v>
      </c>
      <c r="C371" s="58" t="s">
        <v>106</v>
      </c>
      <c r="D371" s="76">
        <v>25224.92</v>
      </c>
    </row>
    <row r="372" spans="1:4" x14ac:dyDescent="0.25">
      <c r="A372" s="62">
        <v>40264</v>
      </c>
      <c r="B372" s="58" t="s">
        <v>94</v>
      </c>
      <c r="C372" s="58" t="s">
        <v>105</v>
      </c>
      <c r="D372" s="76">
        <v>22904.74</v>
      </c>
    </row>
    <row r="373" spans="1:4" x14ac:dyDescent="0.25">
      <c r="A373" s="62">
        <v>40263</v>
      </c>
      <c r="B373" s="58" t="s">
        <v>71</v>
      </c>
      <c r="C373" s="58" t="s">
        <v>93</v>
      </c>
      <c r="D373" s="76">
        <v>32854.9</v>
      </c>
    </row>
    <row r="374" spans="1:4" x14ac:dyDescent="0.25">
      <c r="A374" s="62">
        <v>40263</v>
      </c>
      <c r="B374" s="58" t="s">
        <v>71</v>
      </c>
      <c r="C374" s="58" t="s">
        <v>108</v>
      </c>
      <c r="D374" s="76">
        <v>29307.08</v>
      </c>
    </row>
    <row r="375" spans="1:4" x14ac:dyDescent="0.25">
      <c r="A375" s="62">
        <v>40263</v>
      </c>
      <c r="B375" s="58" t="s">
        <v>69</v>
      </c>
      <c r="C375" s="58" t="s">
        <v>108</v>
      </c>
      <c r="D375" s="76">
        <v>29230.39</v>
      </c>
    </row>
    <row r="376" spans="1:4" x14ac:dyDescent="0.25">
      <c r="A376" s="62">
        <v>40263</v>
      </c>
      <c r="B376" s="58" t="s">
        <v>69</v>
      </c>
      <c r="C376" s="58" t="s">
        <v>102</v>
      </c>
      <c r="D376" s="76">
        <v>24121.53</v>
      </c>
    </row>
    <row r="377" spans="1:4" x14ac:dyDescent="0.25">
      <c r="A377" s="62">
        <v>40263</v>
      </c>
      <c r="B377" s="58" t="s">
        <v>69</v>
      </c>
      <c r="C377" s="58" t="s">
        <v>105</v>
      </c>
      <c r="D377" s="76">
        <v>21485.759999999998</v>
      </c>
    </row>
    <row r="378" spans="1:4" x14ac:dyDescent="0.25">
      <c r="A378" s="62">
        <v>40262</v>
      </c>
      <c r="B378" s="58" t="s">
        <v>69</v>
      </c>
      <c r="C378" s="58" t="s">
        <v>90</v>
      </c>
      <c r="D378" s="76">
        <v>28061.58</v>
      </c>
    </row>
    <row r="379" spans="1:4" x14ac:dyDescent="0.25">
      <c r="A379" s="62">
        <v>40262</v>
      </c>
      <c r="B379" s="58" t="s">
        <v>72</v>
      </c>
      <c r="C379" s="58" t="s">
        <v>104</v>
      </c>
      <c r="D379" s="76">
        <v>17723.650000000001</v>
      </c>
    </row>
    <row r="380" spans="1:4" x14ac:dyDescent="0.25">
      <c r="A380" s="62">
        <v>40261</v>
      </c>
      <c r="B380" s="58" t="s">
        <v>71</v>
      </c>
      <c r="C380" s="58" t="s">
        <v>93</v>
      </c>
      <c r="D380" s="76">
        <v>26998.09</v>
      </c>
    </row>
    <row r="381" spans="1:4" x14ac:dyDescent="0.25">
      <c r="A381" s="62">
        <v>40261</v>
      </c>
      <c r="B381" s="58" t="s">
        <v>69</v>
      </c>
      <c r="C381" s="58" t="s">
        <v>95</v>
      </c>
      <c r="D381" s="76">
        <v>24859.74</v>
      </c>
    </row>
    <row r="382" spans="1:4" x14ac:dyDescent="0.25">
      <c r="A382" s="62">
        <v>40261</v>
      </c>
      <c r="B382" s="58" t="s">
        <v>73</v>
      </c>
      <c r="C382" s="58" t="s">
        <v>95</v>
      </c>
      <c r="D382" s="76">
        <v>19805.66</v>
      </c>
    </row>
    <row r="383" spans="1:4" x14ac:dyDescent="0.25">
      <c r="A383" s="62">
        <v>40261</v>
      </c>
      <c r="B383" s="58" t="s">
        <v>69</v>
      </c>
      <c r="C383" s="58" t="s">
        <v>107</v>
      </c>
      <c r="D383" s="76">
        <v>26962.28</v>
      </c>
    </row>
    <row r="384" spans="1:4" x14ac:dyDescent="0.25">
      <c r="A384" s="62">
        <v>40260</v>
      </c>
      <c r="B384" s="58" t="s">
        <v>69</v>
      </c>
      <c r="C384" s="58" t="s">
        <v>106</v>
      </c>
      <c r="D384" s="76">
        <v>17519.43</v>
      </c>
    </row>
    <row r="385" spans="1:4" x14ac:dyDescent="0.25">
      <c r="A385" s="62">
        <v>40259</v>
      </c>
      <c r="B385" s="58" t="s">
        <v>69</v>
      </c>
      <c r="C385" s="58" t="s">
        <v>108</v>
      </c>
      <c r="D385" s="76">
        <v>27694</v>
      </c>
    </row>
    <row r="386" spans="1:4" x14ac:dyDescent="0.25">
      <c r="A386" s="62">
        <v>40259</v>
      </c>
      <c r="B386" s="58" t="s">
        <v>99</v>
      </c>
      <c r="C386" s="58" t="s">
        <v>101</v>
      </c>
      <c r="D386" s="76">
        <v>21212.28</v>
      </c>
    </row>
    <row r="387" spans="1:4" x14ac:dyDescent="0.25">
      <c r="A387" s="62">
        <v>40258</v>
      </c>
      <c r="B387" s="58" t="s">
        <v>71</v>
      </c>
      <c r="C387" s="58" t="s">
        <v>112</v>
      </c>
      <c r="D387" s="76">
        <v>36417.86</v>
      </c>
    </row>
    <row r="388" spans="1:4" x14ac:dyDescent="0.25">
      <c r="A388" s="62">
        <v>40257</v>
      </c>
      <c r="B388" s="58" t="s">
        <v>73</v>
      </c>
      <c r="C388" s="58" t="s">
        <v>111</v>
      </c>
      <c r="D388" s="76">
        <v>20981.67</v>
      </c>
    </row>
    <row r="389" spans="1:4" x14ac:dyDescent="0.25">
      <c r="A389" s="62">
        <v>40257</v>
      </c>
      <c r="B389" s="58" t="s">
        <v>94</v>
      </c>
      <c r="C389" s="58" t="s">
        <v>95</v>
      </c>
      <c r="D389" s="76">
        <v>26893.87</v>
      </c>
    </row>
    <row r="390" spans="1:4" x14ac:dyDescent="0.25">
      <c r="A390" s="62">
        <v>40257</v>
      </c>
      <c r="B390" s="58" t="s">
        <v>69</v>
      </c>
      <c r="C390" s="58" t="s">
        <v>100</v>
      </c>
      <c r="D390" s="76">
        <v>33840.300000000003</v>
      </c>
    </row>
    <row r="391" spans="1:4" x14ac:dyDescent="0.25">
      <c r="A391" s="62">
        <v>40257</v>
      </c>
      <c r="B391" s="58" t="s">
        <v>71</v>
      </c>
      <c r="C391" s="58" t="s">
        <v>113</v>
      </c>
      <c r="D391" s="76">
        <v>32785.019999999997</v>
      </c>
    </row>
    <row r="392" spans="1:4" x14ac:dyDescent="0.25">
      <c r="A392" s="62">
        <v>40256</v>
      </c>
      <c r="B392" s="58" t="s">
        <v>71</v>
      </c>
      <c r="C392" s="58" t="s">
        <v>109</v>
      </c>
      <c r="D392" s="76">
        <v>20691.240000000002</v>
      </c>
    </row>
    <row r="393" spans="1:4" x14ac:dyDescent="0.25">
      <c r="A393" s="62">
        <v>40256</v>
      </c>
      <c r="B393" s="58" t="s">
        <v>71</v>
      </c>
      <c r="C393" s="58" t="s">
        <v>100</v>
      </c>
      <c r="D393" s="76">
        <v>21399.85</v>
      </c>
    </row>
    <row r="394" spans="1:4" x14ac:dyDescent="0.25">
      <c r="A394" s="62">
        <v>40254</v>
      </c>
      <c r="B394" s="58" t="s">
        <v>73</v>
      </c>
      <c r="C394" s="58" t="s">
        <v>106</v>
      </c>
      <c r="D394" s="76">
        <v>19667.38</v>
      </c>
    </row>
    <row r="395" spans="1:4" x14ac:dyDescent="0.25">
      <c r="A395" s="62">
        <v>40252</v>
      </c>
      <c r="B395" s="58" t="s">
        <v>69</v>
      </c>
      <c r="C395" s="58" t="s">
        <v>92</v>
      </c>
      <c r="D395" s="76">
        <v>38383.4</v>
      </c>
    </row>
    <row r="396" spans="1:4" x14ac:dyDescent="0.25">
      <c r="A396" s="62">
        <v>40251</v>
      </c>
      <c r="B396" s="58" t="s">
        <v>69</v>
      </c>
      <c r="C396" s="58" t="s">
        <v>95</v>
      </c>
      <c r="D396" s="76">
        <v>34480.67</v>
      </c>
    </row>
    <row r="397" spans="1:4" x14ac:dyDescent="0.25">
      <c r="A397" s="62">
        <v>40251</v>
      </c>
      <c r="B397" s="58" t="s">
        <v>75</v>
      </c>
      <c r="C397" s="58" t="s">
        <v>95</v>
      </c>
      <c r="D397" s="76">
        <v>16954.59</v>
      </c>
    </row>
    <row r="398" spans="1:4" x14ac:dyDescent="0.25">
      <c r="A398" s="62">
        <v>40251</v>
      </c>
      <c r="B398" s="58" t="s">
        <v>69</v>
      </c>
      <c r="C398" s="58" t="s">
        <v>107</v>
      </c>
      <c r="D398" s="76">
        <v>23482.28</v>
      </c>
    </row>
    <row r="399" spans="1:4" x14ac:dyDescent="0.25">
      <c r="A399" s="62">
        <v>40250</v>
      </c>
      <c r="B399" s="58" t="s">
        <v>69</v>
      </c>
      <c r="C399" s="58" t="s">
        <v>101</v>
      </c>
      <c r="D399" s="76">
        <v>26046.02</v>
      </c>
    </row>
    <row r="400" spans="1:4" x14ac:dyDescent="0.25">
      <c r="A400" s="62">
        <v>40249</v>
      </c>
      <c r="B400" s="58" t="s">
        <v>73</v>
      </c>
      <c r="C400" s="58" t="s">
        <v>103</v>
      </c>
      <c r="D400" s="76">
        <v>24464.47</v>
      </c>
    </row>
    <row r="401" spans="1:4" x14ac:dyDescent="0.25">
      <c r="A401" s="62">
        <v>40248</v>
      </c>
      <c r="B401" s="58" t="s">
        <v>69</v>
      </c>
      <c r="C401" s="58" t="s">
        <v>106</v>
      </c>
      <c r="D401" s="76">
        <v>23657.45</v>
      </c>
    </row>
    <row r="402" spans="1:4" x14ac:dyDescent="0.25">
      <c r="A402" s="62">
        <v>40247</v>
      </c>
      <c r="B402" s="58" t="s">
        <v>75</v>
      </c>
      <c r="C402" s="58" t="s">
        <v>95</v>
      </c>
      <c r="D402" s="76">
        <v>24157.82</v>
      </c>
    </row>
    <row r="403" spans="1:4" x14ac:dyDescent="0.25">
      <c r="A403" s="62">
        <v>40245</v>
      </c>
      <c r="B403" s="58" t="s">
        <v>94</v>
      </c>
      <c r="C403" s="58" t="s">
        <v>90</v>
      </c>
      <c r="D403" s="76">
        <v>21697.52</v>
      </c>
    </row>
    <row r="404" spans="1:4" x14ac:dyDescent="0.25">
      <c r="A404" s="62">
        <v>40245</v>
      </c>
      <c r="B404" s="58" t="s">
        <v>75</v>
      </c>
      <c r="C404" s="58" t="s">
        <v>112</v>
      </c>
      <c r="D404" s="76">
        <v>16150.08</v>
      </c>
    </row>
    <row r="405" spans="1:4" x14ac:dyDescent="0.25">
      <c r="A405" s="62">
        <v>40245</v>
      </c>
      <c r="B405" s="58" t="s">
        <v>99</v>
      </c>
      <c r="C405" s="58" t="s">
        <v>96</v>
      </c>
      <c r="D405" s="76">
        <v>22581.02</v>
      </c>
    </row>
    <row r="406" spans="1:4" x14ac:dyDescent="0.25">
      <c r="A406" s="62">
        <v>40244</v>
      </c>
      <c r="B406" s="58" t="s">
        <v>73</v>
      </c>
      <c r="C406" s="58" t="s">
        <v>93</v>
      </c>
      <c r="D406" s="76">
        <v>32365.279999999999</v>
      </c>
    </row>
    <row r="407" spans="1:4" x14ac:dyDescent="0.25">
      <c r="A407" s="62">
        <v>40244</v>
      </c>
      <c r="B407" s="58" t="s">
        <v>69</v>
      </c>
      <c r="C407" s="58" t="s">
        <v>108</v>
      </c>
      <c r="D407" s="76">
        <v>19599.28</v>
      </c>
    </row>
    <row r="408" spans="1:4" x14ac:dyDescent="0.25">
      <c r="A408" s="62">
        <v>40244</v>
      </c>
      <c r="B408" s="58" t="s">
        <v>71</v>
      </c>
      <c r="C408" s="58" t="s">
        <v>96</v>
      </c>
      <c r="D408" s="76">
        <v>27279.01</v>
      </c>
    </row>
    <row r="409" spans="1:4" x14ac:dyDescent="0.25">
      <c r="A409" s="62">
        <v>40243</v>
      </c>
      <c r="B409" s="58" t="s">
        <v>73</v>
      </c>
      <c r="C409" s="58" t="s">
        <v>93</v>
      </c>
      <c r="D409" s="76">
        <v>26687.5</v>
      </c>
    </row>
    <row r="410" spans="1:4" x14ac:dyDescent="0.25">
      <c r="A410" s="62">
        <v>40243</v>
      </c>
      <c r="B410" s="58" t="s">
        <v>73</v>
      </c>
      <c r="C410" s="58" t="s">
        <v>101</v>
      </c>
      <c r="D410" s="76">
        <v>19811.55</v>
      </c>
    </row>
    <row r="411" spans="1:4" x14ac:dyDescent="0.25">
      <c r="A411" s="62">
        <v>40243</v>
      </c>
      <c r="B411" s="58" t="s">
        <v>99</v>
      </c>
      <c r="C411" s="58" t="s">
        <v>110</v>
      </c>
      <c r="D411" s="76">
        <v>26778.29</v>
      </c>
    </row>
    <row r="412" spans="1:4" x14ac:dyDescent="0.25">
      <c r="A412" s="62">
        <v>40242</v>
      </c>
      <c r="B412" s="58" t="s">
        <v>99</v>
      </c>
      <c r="C412" s="58" t="s">
        <v>108</v>
      </c>
      <c r="D412" s="76">
        <v>33521.760000000002</v>
      </c>
    </row>
    <row r="413" spans="1:4" x14ac:dyDescent="0.25">
      <c r="A413" s="62">
        <v>40242</v>
      </c>
      <c r="B413" s="58" t="s">
        <v>73</v>
      </c>
      <c r="C413" s="58" t="s">
        <v>106</v>
      </c>
      <c r="D413" s="76">
        <v>20370.93</v>
      </c>
    </row>
    <row r="414" spans="1:4" x14ac:dyDescent="0.25">
      <c r="A414" s="62">
        <v>40241</v>
      </c>
      <c r="B414" s="58" t="s">
        <v>73</v>
      </c>
      <c r="C414" s="58" t="s">
        <v>107</v>
      </c>
      <c r="D414" s="76">
        <v>19873.45</v>
      </c>
    </row>
    <row r="415" spans="1:4" x14ac:dyDescent="0.25">
      <c r="A415" s="62">
        <v>40239</v>
      </c>
      <c r="B415" s="58" t="s">
        <v>71</v>
      </c>
      <c r="C415" s="58" t="s">
        <v>114</v>
      </c>
      <c r="D415" s="76">
        <v>25367</v>
      </c>
    </row>
    <row r="416" spans="1:4" x14ac:dyDescent="0.25">
      <c r="A416" s="62">
        <v>40239</v>
      </c>
      <c r="B416" s="58" t="s">
        <v>69</v>
      </c>
      <c r="C416" s="58" t="s">
        <v>101</v>
      </c>
      <c r="D416" s="76">
        <v>17659.490000000002</v>
      </c>
    </row>
    <row r="417" spans="1:4" x14ac:dyDescent="0.25">
      <c r="A417" s="62">
        <v>40237</v>
      </c>
      <c r="B417" s="58" t="s">
        <v>71</v>
      </c>
      <c r="C417" s="58" t="s">
        <v>95</v>
      </c>
      <c r="D417" s="76">
        <v>34100.239999999998</v>
      </c>
    </row>
    <row r="418" spans="1:4" x14ac:dyDescent="0.25">
      <c r="A418" s="62">
        <v>40237</v>
      </c>
      <c r="B418" s="58" t="s">
        <v>71</v>
      </c>
      <c r="C418" s="58" t="s">
        <v>95</v>
      </c>
      <c r="D418" s="76">
        <v>24331.13</v>
      </c>
    </row>
    <row r="419" spans="1:4" x14ac:dyDescent="0.25">
      <c r="A419" s="62">
        <v>40237</v>
      </c>
      <c r="B419" s="58" t="s">
        <v>72</v>
      </c>
      <c r="C419" s="58" t="s">
        <v>100</v>
      </c>
      <c r="D419" s="76">
        <v>17417.32</v>
      </c>
    </row>
    <row r="420" spans="1:4" x14ac:dyDescent="0.25">
      <c r="A420" s="62">
        <v>40237</v>
      </c>
      <c r="B420" s="58" t="s">
        <v>72</v>
      </c>
      <c r="C420" s="58" t="s">
        <v>100</v>
      </c>
      <c r="D420" s="76">
        <v>22764.080000000002</v>
      </c>
    </row>
    <row r="421" spans="1:4" x14ac:dyDescent="0.25">
      <c r="A421" s="62">
        <v>40237</v>
      </c>
      <c r="B421" s="58" t="s">
        <v>73</v>
      </c>
      <c r="C421" s="58" t="s">
        <v>96</v>
      </c>
      <c r="D421" s="76">
        <v>32989.339999999997</v>
      </c>
    </row>
    <row r="422" spans="1:4" x14ac:dyDescent="0.25">
      <c r="A422" s="62">
        <v>40236</v>
      </c>
      <c r="B422" s="58" t="s">
        <v>75</v>
      </c>
      <c r="C422" s="58" t="s">
        <v>111</v>
      </c>
      <c r="D422" s="76">
        <v>17382.36</v>
      </c>
    </row>
    <row r="423" spans="1:4" x14ac:dyDescent="0.25">
      <c r="A423" s="62">
        <v>40236</v>
      </c>
      <c r="B423" s="58" t="s">
        <v>69</v>
      </c>
      <c r="C423" s="58" t="s">
        <v>104</v>
      </c>
      <c r="D423" s="76">
        <v>19043.25</v>
      </c>
    </row>
    <row r="424" spans="1:4" x14ac:dyDescent="0.25">
      <c r="A424" s="62">
        <v>40235</v>
      </c>
      <c r="B424" s="58" t="s">
        <v>69</v>
      </c>
      <c r="C424" s="58" t="s">
        <v>108</v>
      </c>
      <c r="D424" s="76">
        <v>24549.4</v>
      </c>
    </row>
    <row r="425" spans="1:4" x14ac:dyDescent="0.25">
      <c r="A425" s="62">
        <v>40235</v>
      </c>
      <c r="B425" s="58" t="s">
        <v>73</v>
      </c>
      <c r="C425" s="58" t="s">
        <v>91</v>
      </c>
      <c r="D425" s="76">
        <v>26487.5</v>
      </c>
    </row>
    <row r="426" spans="1:4" x14ac:dyDescent="0.25">
      <c r="A426" s="62">
        <v>40234</v>
      </c>
      <c r="B426" s="58" t="s">
        <v>94</v>
      </c>
      <c r="C426" s="58" t="s">
        <v>93</v>
      </c>
      <c r="D426" s="76">
        <v>29121.62</v>
      </c>
    </row>
    <row r="427" spans="1:4" x14ac:dyDescent="0.25">
      <c r="A427" s="62">
        <v>40234</v>
      </c>
      <c r="B427" s="58" t="s">
        <v>75</v>
      </c>
      <c r="C427" s="58" t="s">
        <v>96</v>
      </c>
      <c r="D427" s="76">
        <v>27474.78</v>
      </c>
    </row>
    <row r="428" spans="1:4" x14ac:dyDescent="0.25">
      <c r="A428" s="62">
        <v>40233</v>
      </c>
      <c r="B428" s="58" t="s">
        <v>94</v>
      </c>
      <c r="C428" s="58" t="s">
        <v>106</v>
      </c>
      <c r="D428" s="76">
        <v>25676.32</v>
      </c>
    </row>
    <row r="429" spans="1:4" x14ac:dyDescent="0.25">
      <c r="A429" s="62">
        <v>40231</v>
      </c>
      <c r="B429" s="58" t="s">
        <v>72</v>
      </c>
      <c r="C429" s="58" t="s">
        <v>106</v>
      </c>
      <c r="D429" s="76">
        <v>16126.11</v>
      </c>
    </row>
    <row r="430" spans="1:4" x14ac:dyDescent="0.25">
      <c r="A430" s="62">
        <v>40230</v>
      </c>
      <c r="B430" s="58" t="s">
        <v>69</v>
      </c>
      <c r="C430" s="58" t="s">
        <v>111</v>
      </c>
      <c r="D430" s="76">
        <v>28616.63</v>
      </c>
    </row>
    <row r="431" spans="1:4" x14ac:dyDescent="0.25">
      <c r="A431" s="62">
        <v>40230</v>
      </c>
      <c r="B431" s="58" t="s">
        <v>94</v>
      </c>
      <c r="C431" s="58" t="s">
        <v>100</v>
      </c>
      <c r="D431" s="76">
        <v>27570.6</v>
      </c>
    </row>
    <row r="432" spans="1:4" x14ac:dyDescent="0.25">
      <c r="A432" s="62">
        <v>40229</v>
      </c>
      <c r="B432" s="58" t="s">
        <v>72</v>
      </c>
      <c r="C432" s="58" t="s">
        <v>98</v>
      </c>
      <c r="D432" s="76">
        <v>33431.72</v>
      </c>
    </row>
    <row r="433" spans="1:4" x14ac:dyDescent="0.25">
      <c r="A433" s="62">
        <v>40227</v>
      </c>
      <c r="B433" s="58" t="s">
        <v>69</v>
      </c>
      <c r="C433" s="58" t="s">
        <v>104</v>
      </c>
      <c r="D433" s="76">
        <v>25268.42</v>
      </c>
    </row>
    <row r="434" spans="1:4" x14ac:dyDescent="0.25">
      <c r="A434" s="62">
        <v>40227</v>
      </c>
      <c r="B434" s="58" t="s">
        <v>69</v>
      </c>
      <c r="C434" s="58" t="s">
        <v>101</v>
      </c>
      <c r="D434" s="76">
        <v>29244.5</v>
      </c>
    </row>
    <row r="435" spans="1:4" x14ac:dyDescent="0.25">
      <c r="A435" s="62">
        <v>40227</v>
      </c>
      <c r="B435" s="58" t="s">
        <v>71</v>
      </c>
      <c r="C435" s="58" t="s">
        <v>113</v>
      </c>
      <c r="D435" s="76">
        <v>27254.080000000002</v>
      </c>
    </row>
    <row r="436" spans="1:4" x14ac:dyDescent="0.25">
      <c r="A436" s="62">
        <v>40226</v>
      </c>
      <c r="B436" s="58" t="s">
        <v>75</v>
      </c>
      <c r="C436" s="58" t="s">
        <v>90</v>
      </c>
      <c r="D436" s="76">
        <v>18107.98</v>
      </c>
    </row>
    <row r="437" spans="1:4" x14ac:dyDescent="0.25">
      <c r="A437" s="62">
        <v>40225</v>
      </c>
      <c r="B437" s="58" t="s">
        <v>72</v>
      </c>
      <c r="C437" s="58" t="s">
        <v>108</v>
      </c>
      <c r="D437" s="76">
        <v>30093.4</v>
      </c>
    </row>
    <row r="438" spans="1:4" x14ac:dyDescent="0.25">
      <c r="A438" s="62">
        <v>40225</v>
      </c>
      <c r="B438" s="58" t="s">
        <v>69</v>
      </c>
      <c r="C438" s="58" t="s">
        <v>104</v>
      </c>
      <c r="D438" s="76">
        <v>40462.199999999997</v>
      </c>
    </row>
    <row r="439" spans="1:4" x14ac:dyDescent="0.25">
      <c r="A439" s="62">
        <v>40224</v>
      </c>
      <c r="B439" s="58" t="s">
        <v>99</v>
      </c>
      <c r="C439" s="58" t="s">
        <v>108</v>
      </c>
      <c r="D439" s="76">
        <v>27255.09</v>
      </c>
    </row>
    <row r="440" spans="1:4" x14ac:dyDescent="0.25">
      <c r="A440" s="62">
        <v>40224</v>
      </c>
      <c r="B440" s="58" t="s">
        <v>99</v>
      </c>
      <c r="C440" s="58" t="s">
        <v>111</v>
      </c>
      <c r="D440" s="76">
        <v>24510.63</v>
      </c>
    </row>
    <row r="441" spans="1:4" x14ac:dyDescent="0.25">
      <c r="A441" s="62">
        <v>40223</v>
      </c>
      <c r="B441" s="58" t="s">
        <v>75</v>
      </c>
      <c r="C441" s="58" t="s">
        <v>95</v>
      </c>
      <c r="D441" s="76">
        <v>30562.639999999999</v>
      </c>
    </row>
    <row r="442" spans="1:4" x14ac:dyDescent="0.25">
      <c r="A442" s="62">
        <v>40222</v>
      </c>
      <c r="B442" s="58" t="s">
        <v>73</v>
      </c>
      <c r="C442" s="58" t="s">
        <v>90</v>
      </c>
      <c r="D442" s="76">
        <v>21630.42</v>
      </c>
    </row>
    <row r="443" spans="1:4" x14ac:dyDescent="0.25">
      <c r="A443" s="62">
        <v>40222</v>
      </c>
      <c r="B443" s="58" t="s">
        <v>71</v>
      </c>
      <c r="C443" s="58" t="s">
        <v>90</v>
      </c>
      <c r="D443" s="76">
        <v>26614.43</v>
      </c>
    </row>
    <row r="444" spans="1:4" x14ac:dyDescent="0.25">
      <c r="A444" s="62">
        <v>40221</v>
      </c>
      <c r="B444" s="58" t="s">
        <v>99</v>
      </c>
      <c r="C444" s="58" t="s">
        <v>100</v>
      </c>
      <c r="D444" s="76">
        <v>22614.75</v>
      </c>
    </row>
    <row r="445" spans="1:4" x14ac:dyDescent="0.25">
      <c r="A445" s="62">
        <v>40219</v>
      </c>
      <c r="B445" s="58" t="s">
        <v>94</v>
      </c>
      <c r="C445" s="58" t="s">
        <v>93</v>
      </c>
      <c r="D445" s="76">
        <v>29174.02</v>
      </c>
    </row>
    <row r="446" spans="1:4" x14ac:dyDescent="0.25">
      <c r="A446" s="62">
        <v>40217</v>
      </c>
      <c r="B446" s="58" t="s">
        <v>99</v>
      </c>
      <c r="C446" s="58" t="s">
        <v>93</v>
      </c>
      <c r="D446" s="76">
        <v>24088.77</v>
      </c>
    </row>
    <row r="447" spans="1:4" x14ac:dyDescent="0.25">
      <c r="A447" s="62">
        <v>40216</v>
      </c>
      <c r="B447" s="58" t="s">
        <v>73</v>
      </c>
      <c r="C447" s="58" t="s">
        <v>95</v>
      </c>
      <c r="D447" s="76">
        <v>19148.310000000001</v>
      </c>
    </row>
    <row r="448" spans="1:4" x14ac:dyDescent="0.25">
      <c r="A448" s="62">
        <v>40215</v>
      </c>
      <c r="B448" s="58" t="s">
        <v>71</v>
      </c>
      <c r="C448" s="58" t="s">
        <v>95</v>
      </c>
      <c r="D448" s="76">
        <v>42622.32</v>
      </c>
    </row>
    <row r="449" spans="1:4" x14ac:dyDescent="0.25">
      <c r="A449" s="62">
        <v>40215</v>
      </c>
      <c r="B449" s="58" t="s">
        <v>71</v>
      </c>
      <c r="C449" s="58" t="s">
        <v>97</v>
      </c>
      <c r="D449" s="76">
        <v>26841.07</v>
      </c>
    </row>
    <row r="450" spans="1:4" x14ac:dyDescent="0.25">
      <c r="A450" s="62">
        <v>40213</v>
      </c>
      <c r="B450" s="58" t="s">
        <v>73</v>
      </c>
      <c r="C450" s="58" t="s">
        <v>111</v>
      </c>
      <c r="D450" s="76">
        <v>20569.240000000002</v>
      </c>
    </row>
    <row r="451" spans="1:4" x14ac:dyDescent="0.25">
      <c r="A451" s="62">
        <v>40213</v>
      </c>
      <c r="B451" s="58" t="s">
        <v>75</v>
      </c>
      <c r="C451" s="58" t="s">
        <v>103</v>
      </c>
      <c r="D451" s="76">
        <v>19871.36</v>
      </c>
    </row>
    <row r="452" spans="1:4" x14ac:dyDescent="0.25">
      <c r="A452" s="62">
        <v>40213</v>
      </c>
      <c r="B452" s="58" t="s">
        <v>99</v>
      </c>
      <c r="C452" s="58" t="s">
        <v>92</v>
      </c>
      <c r="D452" s="76">
        <v>29187.919999999998</v>
      </c>
    </row>
    <row r="453" spans="1:4" x14ac:dyDescent="0.25">
      <c r="A453" s="62">
        <v>40213</v>
      </c>
      <c r="B453" s="58" t="s">
        <v>75</v>
      </c>
      <c r="C453" s="58" t="s">
        <v>92</v>
      </c>
      <c r="D453" s="76">
        <v>22993.41</v>
      </c>
    </row>
    <row r="454" spans="1:4" x14ac:dyDescent="0.25">
      <c r="A454" s="62">
        <v>40211</v>
      </c>
      <c r="B454" s="58" t="s">
        <v>94</v>
      </c>
      <c r="C454" s="58" t="s">
        <v>106</v>
      </c>
      <c r="D454" s="76">
        <v>21742.21</v>
      </c>
    </row>
    <row r="455" spans="1:4" x14ac:dyDescent="0.25">
      <c r="A455" s="62">
        <v>40210</v>
      </c>
      <c r="B455" s="58" t="s">
        <v>71</v>
      </c>
      <c r="C455" s="58" t="s">
        <v>90</v>
      </c>
      <c r="D455" s="76">
        <v>25226.54</v>
      </c>
    </row>
    <row r="456" spans="1:4" x14ac:dyDescent="0.25">
      <c r="A456" s="62">
        <v>40210</v>
      </c>
      <c r="B456" s="58" t="s">
        <v>71</v>
      </c>
      <c r="C456" s="58" t="s">
        <v>95</v>
      </c>
      <c r="D456" s="76">
        <v>26258.57</v>
      </c>
    </row>
    <row r="457" spans="1:4" x14ac:dyDescent="0.25">
      <c r="A457" s="62">
        <v>40209</v>
      </c>
      <c r="B457" s="58" t="s">
        <v>69</v>
      </c>
      <c r="C457" s="58" t="s">
        <v>101</v>
      </c>
      <c r="D457" s="76">
        <v>22612.48</v>
      </c>
    </row>
    <row r="458" spans="1:4" x14ac:dyDescent="0.25">
      <c r="A458" s="62">
        <v>40204</v>
      </c>
      <c r="B458" s="58" t="s">
        <v>69</v>
      </c>
      <c r="C458" s="58" t="s">
        <v>113</v>
      </c>
      <c r="D458" s="76">
        <v>24414.79</v>
      </c>
    </row>
    <row r="459" spans="1:4" x14ac:dyDescent="0.25">
      <c r="A459" s="62">
        <v>40203</v>
      </c>
      <c r="B459" s="58" t="s">
        <v>69</v>
      </c>
      <c r="C459" s="58" t="s">
        <v>111</v>
      </c>
      <c r="D459" s="76">
        <v>20951.39</v>
      </c>
    </row>
    <row r="460" spans="1:4" x14ac:dyDescent="0.25">
      <c r="A460" s="62">
        <v>40202</v>
      </c>
      <c r="B460" s="58" t="s">
        <v>71</v>
      </c>
      <c r="C460" s="58" t="s">
        <v>90</v>
      </c>
      <c r="D460" s="76">
        <v>26674.45</v>
      </c>
    </row>
    <row r="461" spans="1:4" x14ac:dyDescent="0.25">
      <c r="A461" s="62">
        <v>40202</v>
      </c>
      <c r="B461" s="58" t="s">
        <v>71</v>
      </c>
      <c r="C461" s="58" t="s">
        <v>93</v>
      </c>
      <c r="D461" s="76">
        <v>19215.810000000001</v>
      </c>
    </row>
    <row r="462" spans="1:4" x14ac:dyDescent="0.25">
      <c r="A462" s="62">
        <v>40202</v>
      </c>
      <c r="B462" s="58" t="s">
        <v>69</v>
      </c>
      <c r="C462" s="58" t="s">
        <v>110</v>
      </c>
      <c r="D462" s="76">
        <v>26388.47</v>
      </c>
    </row>
    <row r="463" spans="1:4" x14ac:dyDescent="0.25">
      <c r="A463" s="62">
        <v>40202</v>
      </c>
      <c r="B463" s="58" t="s">
        <v>69</v>
      </c>
      <c r="C463" s="58" t="s">
        <v>105</v>
      </c>
      <c r="D463" s="76">
        <v>28029.599999999999</v>
      </c>
    </row>
    <row r="464" spans="1:4" x14ac:dyDescent="0.25">
      <c r="A464" s="62">
        <v>40201</v>
      </c>
      <c r="B464" s="58" t="s">
        <v>99</v>
      </c>
      <c r="C464" s="58" t="s">
        <v>93</v>
      </c>
      <c r="D464" s="76">
        <v>20669.509999999998</v>
      </c>
    </row>
    <row r="465" spans="1:4" x14ac:dyDescent="0.25">
      <c r="A465" s="62">
        <v>40200</v>
      </c>
      <c r="B465" s="58" t="s">
        <v>69</v>
      </c>
      <c r="C465" s="58" t="s">
        <v>104</v>
      </c>
      <c r="D465" s="76">
        <v>20198.77</v>
      </c>
    </row>
    <row r="466" spans="1:4" x14ac:dyDescent="0.25">
      <c r="A466" s="62">
        <v>40199</v>
      </c>
      <c r="B466" s="58" t="s">
        <v>72</v>
      </c>
      <c r="C466" s="58" t="s">
        <v>108</v>
      </c>
      <c r="D466" s="76">
        <v>25872.69</v>
      </c>
    </row>
    <row r="467" spans="1:4" x14ac:dyDescent="0.25">
      <c r="A467" s="62">
        <v>40199</v>
      </c>
      <c r="B467" s="58" t="s">
        <v>72</v>
      </c>
      <c r="C467" s="58" t="s">
        <v>108</v>
      </c>
      <c r="D467" s="76">
        <v>21707.18</v>
      </c>
    </row>
    <row r="468" spans="1:4" x14ac:dyDescent="0.25">
      <c r="A468" s="62">
        <v>40197</v>
      </c>
      <c r="B468" s="58" t="s">
        <v>99</v>
      </c>
      <c r="C468" s="58" t="s">
        <v>110</v>
      </c>
      <c r="D468" s="76">
        <v>35956.57</v>
      </c>
    </row>
    <row r="469" spans="1:4" x14ac:dyDescent="0.25">
      <c r="A469" s="62">
        <v>40196</v>
      </c>
      <c r="B469" s="58" t="s">
        <v>69</v>
      </c>
      <c r="C469" s="58" t="s">
        <v>105</v>
      </c>
      <c r="D469" s="76">
        <v>18425.669999999998</v>
      </c>
    </row>
    <row r="470" spans="1:4" x14ac:dyDescent="0.25">
      <c r="A470" s="62">
        <v>40192</v>
      </c>
      <c r="B470" s="58" t="s">
        <v>69</v>
      </c>
      <c r="C470" s="58" t="s">
        <v>95</v>
      </c>
      <c r="D470" s="76">
        <v>35527.54</v>
      </c>
    </row>
    <row r="471" spans="1:4" x14ac:dyDescent="0.25">
      <c r="A471" s="62">
        <v>40192</v>
      </c>
      <c r="B471" s="58" t="s">
        <v>71</v>
      </c>
      <c r="C471" s="58" t="s">
        <v>103</v>
      </c>
      <c r="D471" s="76">
        <v>22389.599999999999</v>
      </c>
    </row>
    <row r="472" spans="1:4" x14ac:dyDescent="0.25">
      <c r="A472" s="62">
        <v>40190</v>
      </c>
      <c r="B472" s="58" t="s">
        <v>71</v>
      </c>
      <c r="C472" s="58" t="s">
        <v>90</v>
      </c>
      <c r="D472" s="76">
        <v>32357.88</v>
      </c>
    </row>
    <row r="473" spans="1:4" x14ac:dyDescent="0.25">
      <c r="A473" s="62">
        <v>40188</v>
      </c>
      <c r="B473" s="58" t="s">
        <v>73</v>
      </c>
      <c r="C473" s="58" t="s">
        <v>93</v>
      </c>
      <c r="D473" s="76">
        <v>26742.76</v>
      </c>
    </row>
    <row r="474" spans="1:4" x14ac:dyDescent="0.25">
      <c r="A474" s="62">
        <v>40185</v>
      </c>
      <c r="B474" s="58" t="s">
        <v>75</v>
      </c>
      <c r="C474" s="58" t="s">
        <v>111</v>
      </c>
      <c r="D474" s="76">
        <v>33268.01</v>
      </c>
    </row>
    <row r="475" spans="1:4" x14ac:dyDescent="0.25">
      <c r="A475" s="62">
        <v>40184</v>
      </c>
      <c r="B475" s="58" t="s">
        <v>69</v>
      </c>
      <c r="C475" s="58" t="s">
        <v>90</v>
      </c>
      <c r="D475" s="76">
        <v>23404.05</v>
      </c>
    </row>
    <row r="476" spans="1:4" x14ac:dyDescent="0.25">
      <c r="A476" s="62">
        <v>40184</v>
      </c>
      <c r="B476" s="58" t="s">
        <v>75</v>
      </c>
      <c r="C476" s="58" t="s">
        <v>113</v>
      </c>
      <c r="D476" s="76">
        <v>15795.74</v>
      </c>
    </row>
    <row r="477" spans="1:4" x14ac:dyDescent="0.25">
      <c r="A477" s="62">
        <v>40182</v>
      </c>
      <c r="B477" s="58" t="s">
        <v>71</v>
      </c>
      <c r="C477" s="58" t="s">
        <v>108</v>
      </c>
      <c r="D477" s="76">
        <v>24642.87</v>
      </c>
    </row>
    <row r="478" spans="1:4" x14ac:dyDescent="0.25">
      <c r="A478" s="62">
        <v>40182</v>
      </c>
      <c r="B478" s="58" t="s">
        <v>73</v>
      </c>
      <c r="C478" s="58" t="s">
        <v>111</v>
      </c>
      <c r="D478" s="76">
        <v>25299.3</v>
      </c>
    </row>
    <row r="479" spans="1:4" x14ac:dyDescent="0.25">
      <c r="A479" s="62">
        <v>40182</v>
      </c>
      <c r="B479" s="58" t="s">
        <v>94</v>
      </c>
      <c r="C479" s="58" t="s">
        <v>100</v>
      </c>
      <c r="D479" s="76">
        <v>28023.09</v>
      </c>
    </row>
    <row r="480" spans="1:4" x14ac:dyDescent="0.25">
      <c r="A480" s="62">
        <v>40182</v>
      </c>
      <c r="B480" s="58" t="s">
        <v>72</v>
      </c>
      <c r="C480" s="58" t="s">
        <v>102</v>
      </c>
      <c r="D480" s="76">
        <v>21808.14</v>
      </c>
    </row>
    <row r="481" spans="1:4" x14ac:dyDescent="0.25">
      <c r="A481" s="62">
        <v>40180</v>
      </c>
      <c r="B481" s="58" t="s">
        <v>72</v>
      </c>
      <c r="C481" s="58" t="s">
        <v>90</v>
      </c>
      <c r="D481" s="76">
        <v>26868.76</v>
      </c>
    </row>
    <row r="482" spans="1:4" x14ac:dyDescent="0.25">
      <c r="A482" s="62">
        <v>40179</v>
      </c>
      <c r="B482" s="58" t="s">
        <v>69</v>
      </c>
      <c r="C482" s="58" t="s">
        <v>105</v>
      </c>
      <c r="D482" s="76">
        <v>25039.95</v>
      </c>
    </row>
    <row r="483" spans="1:4" x14ac:dyDescent="0.25">
      <c r="A483" s="62">
        <v>40177</v>
      </c>
      <c r="B483" s="58" t="s">
        <v>73</v>
      </c>
      <c r="C483" s="58" t="s">
        <v>109</v>
      </c>
      <c r="D483" s="76">
        <v>20399.75</v>
      </c>
    </row>
    <row r="484" spans="1:4" x14ac:dyDescent="0.25">
      <c r="A484" s="62">
        <v>40176</v>
      </c>
      <c r="B484" s="58" t="s">
        <v>69</v>
      </c>
      <c r="C484" s="58" t="s">
        <v>108</v>
      </c>
      <c r="D484" s="76">
        <v>28485</v>
      </c>
    </row>
    <row r="485" spans="1:4" x14ac:dyDescent="0.25">
      <c r="A485" s="62">
        <v>40176</v>
      </c>
      <c r="B485" s="58" t="s">
        <v>94</v>
      </c>
      <c r="C485" s="58" t="s">
        <v>106</v>
      </c>
      <c r="D485" s="76">
        <v>21508.55</v>
      </c>
    </row>
    <row r="486" spans="1:4" x14ac:dyDescent="0.25">
      <c r="A486" s="62">
        <v>40176</v>
      </c>
      <c r="B486" s="58" t="s">
        <v>73</v>
      </c>
      <c r="C486" s="58" t="s">
        <v>112</v>
      </c>
      <c r="D486" s="76">
        <v>26728.69</v>
      </c>
    </row>
    <row r="487" spans="1:4" x14ac:dyDescent="0.25">
      <c r="A487" s="62">
        <v>40176</v>
      </c>
      <c r="B487" s="58" t="s">
        <v>75</v>
      </c>
      <c r="C487" s="58" t="s">
        <v>113</v>
      </c>
      <c r="D487" s="76">
        <v>33694.36</v>
      </c>
    </row>
    <row r="488" spans="1:4" x14ac:dyDescent="0.25">
      <c r="A488" s="62">
        <v>40174</v>
      </c>
      <c r="B488" s="58" t="s">
        <v>72</v>
      </c>
      <c r="C488" s="58" t="s">
        <v>106</v>
      </c>
      <c r="D488" s="76">
        <v>21075.17</v>
      </c>
    </row>
    <row r="489" spans="1:4" x14ac:dyDescent="0.25">
      <c r="A489" s="62">
        <v>40174</v>
      </c>
      <c r="B489" s="58" t="s">
        <v>99</v>
      </c>
      <c r="C489" s="58" t="s">
        <v>96</v>
      </c>
      <c r="D489" s="76">
        <v>26335.19</v>
      </c>
    </row>
    <row r="490" spans="1:4" x14ac:dyDescent="0.25">
      <c r="A490" s="62">
        <v>40174</v>
      </c>
      <c r="B490" s="58" t="s">
        <v>69</v>
      </c>
      <c r="C490" s="58" t="s">
        <v>113</v>
      </c>
      <c r="D490" s="76">
        <v>27009.81</v>
      </c>
    </row>
    <row r="491" spans="1:4" x14ac:dyDescent="0.25">
      <c r="A491" s="62">
        <v>40173</v>
      </c>
      <c r="B491" s="58" t="s">
        <v>72</v>
      </c>
      <c r="C491" s="58" t="s">
        <v>93</v>
      </c>
      <c r="D491" s="76">
        <v>24817.41</v>
      </c>
    </row>
    <row r="492" spans="1:4" x14ac:dyDescent="0.25">
      <c r="A492" s="62">
        <v>40173</v>
      </c>
      <c r="B492" s="58" t="s">
        <v>72</v>
      </c>
      <c r="C492" s="58" t="s">
        <v>95</v>
      </c>
      <c r="D492" s="76">
        <v>31250.89</v>
      </c>
    </row>
    <row r="493" spans="1:4" x14ac:dyDescent="0.25">
      <c r="A493" s="62">
        <v>40173</v>
      </c>
      <c r="B493" s="58" t="s">
        <v>69</v>
      </c>
      <c r="C493" s="58" t="s">
        <v>101</v>
      </c>
      <c r="D493" s="76">
        <v>27994.959999999999</v>
      </c>
    </row>
    <row r="494" spans="1:4" x14ac:dyDescent="0.25">
      <c r="A494" s="62">
        <v>40173</v>
      </c>
      <c r="B494" s="58" t="s">
        <v>73</v>
      </c>
      <c r="C494" s="58" t="s">
        <v>107</v>
      </c>
      <c r="D494" s="76">
        <v>28060.47</v>
      </c>
    </row>
    <row r="495" spans="1:4" x14ac:dyDescent="0.25">
      <c r="A495" s="62">
        <v>40172</v>
      </c>
      <c r="B495" s="58" t="s">
        <v>69</v>
      </c>
      <c r="C495" s="58" t="s">
        <v>106</v>
      </c>
      <c r="D495" s="76">
        <v>21019.46</v>
      </c>
    </row>
    <row r="496" spans="1:4" x14ac:dyDescent="0.25">
      <c r="A496" s="62">
        <v>40171</v>
      </c>
      <c r="B496" s="58" t="s">
        <v>71</v>
      </c>
      <c r="C496" s="58" t="s">
        <v>106</v>
      </c>
      <c r="D496" s="76">
        <v>28709.19</v>
      </c>
    </row>
    <row r="497" spans="1:4" x14ac:dyDescent="0.25">
      <c r="A497" s="62">
        <v>40171</v>
      </c>
      <c r="B497" s="58" t="s">
        <v>69</v>
      </c>
      <c r="C497" s="58" t="s">
        <v>98</v>
      </c>
      <c r="D497" s="76">
        <v>25316.62</v>
      </c>
    </row>
    <row r="498" spans="1:4" x14ac:dyDescent="0.25">
      <c r="A498" s="62">
        <v>40169</v>
      </c>
      <c r="B498" s="58" t="s">
        <v>71</v>
      </c>
      <c r="C498" s="58" t="s">
        <v>93</v>
      </c>
      <c r="D498" s="76">
        <v>34580.65</v>
      </c>
    </row>
    <row r="499" spans="1:4" x14ac:dyDescent="0.25">
      <c r="A499" s="62">
        <v>40169</v>
      </c>
      <c r="B499" s="58" t="s">
        <v>69</v>
      </c>
      <c r="C499" s="58" t="s">
        <v>93</v>
      </c>
      <c r="D499" s="76">
        <v>29331.68</v>
      </c>
    </row>
    <row r="500" spans="1:4" x14ac:dyDescent="0.25">
      <c r="A500" s="62">
        <v>40169</v>
      </c>
      <c r="B500" s="58" t="s">
        <v>94</v>
      </c>
      <c r="C500" s="58" t="s">
        <v>103</v>
      </c>
      <c r="D500" s="76">
        <v>28326.43</v>
      </c>
    </row>
    <row r="501" spans="1:4" x14ac:dyDescent="0.25">
      <c r="A501" s="62">
        <v>40167</v>
      </c>
      <c r="B501" s="58" t="s">
        <v>69</v>
      </c>
      <c r="C501" s="58" t="s">
        <v>107</v>
      </c>
      <c r="D501" s="76">
        <v>25763.72</v>
      </c>
    </row>
    <row r="502" spans="1:4" x14ac:dyDescent="0.25">
      <c r="A502" s="62">
        <v>40167</v>
      </c>
      <c r="B502" s="58" t="s">
        <v>69</v>
      </c>
      <c r="C502" s="58" t="s">
        <v>110</v>
      </c>
      <c r="D502" s="76">
        <v>25471.99</v>
      </c>
    </row>
    <row r="503" spans="1:4" x14ac:dyDescent="0.25">
      <c r="A503" s="62">
        <v>40166</v>
      </c>
      <c r="B503" s="58" t="s">
        <v>72</v>
      </c>
      <c r="C503" s="58" t="s">
        <v>90</v>
      </c>
      <c r="D503" s="76">
        <v>31301.4</v>
      </c>
    </row>
    <row r="504" spans="1:4" x14ac:dyDescent="0.25">
      <c r="A504" s="62">
        <v>40166</v>
      </c>
      <c r="B504" s="58" t="s">
        <v>99</v>
      </c>
      <c r="C504" s="58" t="s">
        <v>95</v>
      </c>
      <c r="D504" s="76">
        <v>33301.050000000003</v>
      </c>
    </row>
    <row r="505" spans="1:4" x14ac:dyDescent="0.25">
      <c r="A505" s="62">
        <v>40165</v>
      </c>
      <c r="B505" s="58" t="s">
        <v>72</v>
      </c>
      <c r="C505" s="58" t="s">
        <v>93</v>
      </c>
      <c r="D505" s="76">
        <v>19322.7</v>
      </c>
    </row>
    <row r="506" spans="1:4" x14ac:dyDescent="0.25">
      <c r="A506" s="62">
        <v>40165</v>
      </c>
      <c r="B506" s="58" t="s">
        <v>73</v>
      </c>
      <c r="C506" s="58" t="s">
        <v>106</v>
      </c>
      <c r="D506" s="76">
        <v>18495.759999999998</v>
      </c>
    </row>
    <row r="507" spans="1:4" x14ac:dyDescent="0.25">
      <c r="A507" s="62">
        <v>40165</v>
      </c>
      <c r="B507" s="58" t="s">
        <v>73</v>
      </c>
      <c r="C507" s="58" t="s">
        <v>96</v>
      </c>
      <c r="D507" s="76">
        <v>26585.01</v>
      </c>
    </row>
    <row r="508" spans="1:4" x14ac:dyDescent="0.25">
      <c r="A508" s="62">
        <v>40163</v>
      </c>
      <c r="B508" s="58" t="s">
        <v>99</v>
      </c>
      <c r="C508" s="58" t="s">
        <v>100</v>
      </c>
      <c r="D508" s="76">
        <v>21072.38</v>
      </c>
    </row>
    <row r="509" spans="1:4" x14ac:dyDescent="0.25">
      <c r="A509" s="62">
        <v>40163</v>
      </c>
      <c r="B509" s="58" t="s">
        <v>75</v>
      </c>
      <c r="C509" s="58" t="s">
        <v>110</v>
      </c>
      <c r="D509" s="76">
        <v>27499.99</v>
      </c>
    </row>
    <row r="510" spans="1:4" x14ac:dyDescent="0.25">
      <c r="A510" s="62">
        <v>40162</v>
      </c>
      <c r="B510" s="58" t="s">
        <v>69</v>
      </c>
      <c r="C510" s="58" t="s">
        <v>98</v>
      </c>
      <c r="D510" s="76">
        <v>19281.02</v>
      </c>
    </row>
    <row r="511" spans="1:4" x14ac:dyDescent="0.25">
      <c r="A511" s="62">
        <v>40161</v>
      </c>
      <c r="B511" s="58" t="s">
        <v>75</v>
      </c>
      <c r="C511" s="58" t="s">
        <v>95</v>
      </c>
      <c r="D511" s="76">
        <v>29337.74</v>
      </c>
    </row>
    <row r="512" spans="1:4" x14ac:dyDescent="0.25">
      <c r="A512" s="62">
        <v>40161</v>
      </c>
      <c r="B512" s="58" t="s">
        <v>69</v>
      </c>
      <c r="C512" s="58" t="s">
        <v>112</v>
      </c>
      <c r="D512" s="76">
        <v>24314.16</v>
      </c>
    </row>
    <row r="513" spans="1:4" x14ac:dyDescent="0.25">
      <c r="A513" s="62">
        <v>40157</v>
      </c>
      <c r="B513" s="58" t="s">
        <v>69</v>
      </c>
      <c r="C513" s="58" t="s">
        <v>108</v>
      </c>
      <c r="D513" s="76">
        <v>25106.69</v>
      </c>
    </row>
    <row r="514" spans="1:4" x14ac:dyDescent="0.25">
      <c r="A514" s="62">
        <v>40157</v>
      </c>
      <c r="B514" s="58" t="s">
        <v>69</v>
      </c>
      <c r="C514" s="58" t="s">
        <v>112</v>
      </c>
      <c r="D514" s="76">
        <v>24683.7</v>
      </c>
    </row>
    <row r="515" spans="1:4" x14ac:dyDescent="0.25">
      <c r="A515" s="62">
        <v>40156</v>
      </c>
      <c r="B515" s="58" t="s">
        <v>71</v>
      </c>
      <c r="C515" s="58" t="s">
        <v>95</v>
      </c>
      <c r="D515" s="76">
        <v>28630.94</v>
      </c>
    </row>
    <row r="516" spans="1:4" x14ac:dyDescent="0.25">
      <c r="A516" s="62">
        <v>40155</v>
      </c>
      <c r="B516" s="58" t="s">
        <v>71</v>
      </c>
      <c r="C516" s="58" t="s">
        <v>93</v>
      </c>
      <c r="D516" s="76">
        <v>19000.490000000002</v>
      </c>
    </row>
    <row r="517" spans="1:4" x14ac:dyDescent="0.25">
      <c r="A517" s="62">
        <v>40155</v>
      </c>
      <c r="B517" s="58" t="s">
        <v>72</v>
      </c>
      <c r="C517" s="58" t="s">
        <v>108</v>
      </c>
      <c r="D517" s="76">
        <v>23212.68</v>
      </c>
    </row>
    <row r="518" spans="1:4" x14ac:dyDescent="0.25">
      <c r="A518" s="62">
        <v>40155</v>
      </c>
      <c r="B518" s="58" t="s">
        <v>75</v>
      </c>
      <c r="C518" s="58" t="s">
        <v>112</v>
      </c>
      <c r="D518" s="76">
        <v>27661.43</v>
      </c>
    </row>
    <row r="519" spans="1:4" x14ac:dyDescent="0.25">
      <c r="A519" s="62">
        <v>40154</v>
      </c>
      <c r="B519" s="58" t="s">
        <v>99</v>
      </c>
      <c r="C519" s="58" t="s">
        <v>95</v>
      </c>
      <c r="D519" s="76">
        <v>28576.03</v>
      </c>
    </row>
    <row r="520" spans="1:4" x14ac:dyDescent="0.25">
      <c r="A520" s="62">
        <v>40154</v>
      </c>
      <c r="B520" s="58" t="s">
        <v>99</v>
      </c>
      <c r="C520" s="58" t="s">
        <v>100</v>
      </c>
      <c r="D520" s="76">
        <v>29618.27</v>
      </c>
    </row>
    <row r="521" spans="1:4" x14ac:dyDescent="0.25">
      <c r="A521" s="62">
        <v>40152</v>
      </c>
      <c r="B521" s="58" t="s">
        <v>71</v>
      </c>
      <c r="C521" s="58" t="s">
        <v>100</v>
      </c>
      <c r="D521" s="76">
        <v>20729.240000000002</v>
      </c>
    </row>
    <row r="522" spans="1:4" x14ac:dyDescent="0.25">
      <c r="A522" s="62">
        <v>40151</v>
      </c>
      <c r="B522" s="58" t="s">
        <v>99</v>
      </c>
      <c r="C522" s="58" t="s">
        <v>90</v>
      </c>
      <c r="D522" s="76">
        <v>34203.769999999997</v>
      </c>
    </row>
    <row r="523" spans="1:4" x14ac:dyDescent="0.25">
      <c r="A523" s="62">
        <v>40151</v>
      </c>
      <c r="B523" s="58" t="s">
        <v>99</v>
      </c>
      <c r="C523" s="58" t="s">
        <v>111</v>
      </c>
      <c r="D523" s="76">
        <v>29039.21</v>
      </c>
    </row>
    <row r="524" spans="1:4" x14ac:dyDescent="0.25">
      <c r="A524" s="62">
        <v>40151</v>
      </c>
      <c r="B524" s="58" t="s">
        <v>69</v>
      </c>
      <c r="C524" s="58" t="s">
        <v>95</v>
      </c>
      <c r="D524" s="76">
        <v>17965.77</v>
      </c>
    </row>
    <row r="525" spans="1:4" x14ac:dyDescent="0.25">
      <c r="A525" s="62">
        <v>40151</v>
      </c>
      <c r="B525" s="58" t="s">
        <v>99</v>
      </c>
      <c r="C525" s="58" t="s">
        <v>103</v>
      </c>
      <c r="D525" s="76">
        <v>27795.21</v>
      </c>
    </row>
    <row r="526" spans="1:4" x14ac:dyDescent="0.25">
      <c r="A526" s="62">
        <v>40150</v>
      </c>
      <c r="B526" s="58" t="s">
        <v>94</v>
      </c>
      <c r="C526" s="58" t="s">
        <v>93</v>
      </c>
      <c r="D526" s="76">
        <v>21793.200000000001</v>
      </c>
    </row>
    <row r="527" spans="1:4" x14ac:dyDescent="0.25">
      <c r="A527" s="62">
        <v>40149</v>
      </c>
      <c r="B527" s="58" t="s">
        <v>71</v>
      </c>
      <c r="C527" s="58" t="s">
        <v>93</v>
      </c>
      <c r="D527" s="76">
        <v>31842.36</v>
      </c>
    </row>
    <row r="528" spans="1:4" x14ac:dyDescent="0.25">
      <c r="A528" s="62">
        <v>40148</v>
      </c>
      <c r="B528" s="58" t="s">
        <v>71</v>
      </c>
      <c r="C528" s="58" t="s">
        <v>90</v>
      </c>
      <c r="D528" s="76">
        <v>27434.77</v>
      </c>
    </row>
    <row r="529" spans="1:4" x14ac:dyDescent="0.25">
      <c r="A529" s="62">
        <v>40147</v>
      </c>
      <c r="B529" s="58" t="s">
        <v>99</v>
      </c>
      <c r="C529" s="58" t="s">
        <v>106</v>
      </c>
      <c r="D529" s="76">
        <v>27657.53</v>
      </c>
    </row>
    <row r="530" spans="1:4" x14ac:dyDescent="0.25">
      <c r="A530" s="62">
        <v>40147</v>
      </c>
      <c r="B530" s="58" t="s">
        <v>69</v>
      </c>
      <c r="C530" s="58" t="s">
        <v>91</v>
      </c>
      <c r="D530" s="76">
        <v>19973.21</v>
      </c>
    </row>
    <row r="531" spans="1:4" x14ac:dyDescent="0.25">
      <c r="A531" s="62">
        <v>40147</v>
      </c>
      <c r="B531" s="58" t="s">
        <v>69</v>
      </c>
      <c r="C531" s="58" t="s">
        <v>100</v>
      </c>
      <c r="D531" s="76">
        <v>26363.1</v>
      </c>
    </row>
    <row r="532" spans="1:4" x14ac:dyDescent="0.25">
      <c r="A532" s="62">
        <v>40146</v>
      </c>
      <c r="B532" s="58" t="s">
        <v>71</v>
      </c>
      <c r="C532" s="58" t="s">
        <v>101</v>
      </c>
      <c r="D532" s="76">
        <v>39621.919999999998</v>
      </c>
    </row>
    <row r="533" spans="1:4" x14ac:dyDescent="0.25">
      <c r="A533" s="62">
        <v>40145</v>
      </c>
      <c r="B533" s="58" t="s">
        <v>69</v>
      </c>
      <c r="C533" s="58" t="s">
        <v>93</v>
      </c>
      <c r="D533" s="76">
        <v>29468.1</v>
      </c>
    </row>
    <row r="534" spans="1:4" x14ac:dyDescent="0.25">
      <c r="A534" s="62">
        <v>40144</v>
      </c>
      <c r="B534" s="58" t="s">
        <v>72</v>
      </c>
      <c r="C534" s="58" t="s">
        <v>91</v>
      </c>
      <c r="D534" s="76">
        <v>19126.97</v>
      </c>
    </row>
    <row r="535" spans="1:4" x14ac:dyDescent="0.25">
      <c r="A535" s="62">
        <v>40143</v>
      </c>
      <c r="B535" s="58" t="s">
        <v>71</v>
      </c>
      <c r="C535" s="58" t="s">
        <v>93</v>
      </c>
      <c r="D535" s="76">
        <v>33963.94</v>
      </c>
    </row>
    <row r="536" spans="1:4" x14ac:dyDescent="0.25">
      <c r="A536" s="62">
        <v>40143</v>
      </c>
      <c r="B536" s="58" t="s">
        <v>94</v>
      </c>
      <c r="C536" s="58" t="s">
        <v>111</v>
      </c>
      <c r="D536" s="76">
        <v>29971.11</v>
      </c>
    </row>
    <row r="537" spans="1:4" x14ac:dyDescent="0.25">
      <c r="A537" s="62">
        <v>40142</v>
      </c>
      <c r="B537" s="58" t="s">
        <v>73</v>
      </c>
      <c r="C537" s="58" t="s">
        <v>93</v>
      </c>
      <c r="D537" s="76">
        <v>19530.05</v>
      </c>
    </row>
    <row r="538" spans="1:4" x14ac:dyDescent="0.25">
      <c r="A538" s="62">
        <v>40142</v>
      </c>
      <c r="B538" s="58" t="s">
        <v>73</v>
      </c>
      <c r="C538" s="58" t="s">
        <v>106</v>
      </c>
      <c r="D538" s="76">
        <v>26312.07</v>
      </c>
    </row>
    <row r="539" spans="1:4" x14ac:dyDescent="0.25">
      <c r="A539" s="62">
        <v>40141</v>
      </c>
      <c r="B539" s="58" t="s">
        <v>75</v>
      </c>
      <c r="C539" s="58" t="s">
        <v>106</v>
      </c>
      <c r="D539" s="76">
        <v>19477.7</v>
      </c>
    </row>
    <row r="540" spans="1:4" x14ac:dyDescent="0.25">
      <c r="A540" s="62">
        <v>40141</v>
      </c>
      <c r="B540" s="58" t="s">
        <v>94</v>
      </c>
      <c r="C540" s="58" t="s">
        <v>98</v>
      </c>
      <c r="D540" s="76">
        <v>20132.38</v>
      </c>
    </row>
    <row r="541" spans="1:4" x14ac:dyDescent="0.25">
      <c r="A541" s="62">
        <v>40140</v>
      </c>
      <c r="B541" s="58" t="s">
        <v>69</v>
      </c>
      <c r="C541" s="58" t="s">
        <v>100</v>
      </c>
      <c r="D541" s="76">
        <v>25820.36</v>
      </c>
    </row>
    <row r="542" spans="1:4" x14ac:dyDescent="0.25">
      <c r="A542" s="62">
        <v>40139</v>
      </c>
      <c r="B542" s="58" t="s">
        <v>69</v>
      </c>
      <c r="C542" s="58" t="s">
        <v>98</v>
      </c>
      <c r="D542" s="76">
        <v>29657.87</v>
      </c>
    </row>
    <row r="543" spans="1:4" x14ac:dyDescent="0.25">
      <c r="A543" s="62">
        <v>40138</v>
      </c>
      <c r="B543" s="58" t="s">
        <v>75</v>
      </c>
      <c r="C543" s="58" t="s">
        <v>100</v>
      </c>
      <c r="D543" s="76">
        <v>19062.59</v>
      </c>
    </row>
    <row r="544" spans="1:4" x14ac:dyDescent="0.25">
      <c r="A544" s="62">
        <v>40138</v>
      </c>
      <c r="B544" s="58" t="s">
        <v>69</v>
      </c>
      <c r="C544" s="58" t="s">
        <v>100</v>
      </c>
      <c r="D544" s="76">
        <v>25757.200000000001</v>
      </c>
    </row>
    <row r="545" spans="1:4" x14ac:dyDescent="0.25">
      <c r="A545" s="62">
        <v>40138</v>
      </c>
      <c r="B545" s="58" t="s">
        <v>94</v>
      </c>
      <c r="C545" s="58" t="s">
        <v>110</v>
      </c>
      <c r="D545" s="76">
        <v>26759.279999999999</v>
      </c>
    </row>
    <row r="546" spans="1:4" x14ac:dyDescent="0.25">
      <c r="A546" s="62">
        <v>40138</v>
      </c>
      <c r="B546" s="58" t="s">
        <v>71</v>
      </c>
      <c r="C546" s="58" t="s">
        <v>110</v>
      </c>
      <c r="D546" s="76">
        <v>26011.82</v>
      </c>
    </row>
    <row r="547" spans="1:4" x14ac:dyDescent="0.25">
      <c r="A547" s="62">
        <v>40138</v>
      </c>
      <c r="B547" s="58" t="s">
        <v>71</v>
      </c>
      <c r="C547" s="58" t="s">
        <v>105</v>
      </c>
      <c r="D547" s="76">
        <v>22523.22</v>
      </c>
    </row>
    <row r="548" spans="1:4" x14ac:dyDescent="0.25">
      <c r="A548" s="62">
        <v>40137</v>
      </c>
      <c r="B548" s="58" t="s">
        <v>69</v>
      </c>
      <c r="C548" s="58" t="s">
        <v>97</v>
      </c>
      <c r="D548" s="76">
        <v>26479.94</v>
      </c>
    </row>
    <row r="549" spans="1:4" x14ac:dyDescent="0.25">
      <c r="A549" s="62">
        <v>40136</v>
      </c>
      <c r="B549" s="58" t="s">
        <v>94</v>
      </c>
      <c r="C549" s="58" t="s">
        <v>103</v>
      </c>
      <c r="D549" s="76">
        <v>22861.69</v>
      </c>
    </row>
    <row r="550" spans="1:4" x14ac:dyDescent="0.25">
      <c r="A550" s="62">
        <v>40135</v>
      </c>
      <c r="B550" s="58" t="s">
        <v>69</v>
      </c>
      <c r="C550" s="58" t="s">
        <v>90</v>
      </c>
      <c r="D550" s="76">
        <v>18729.43</v>
      </c>
    </row>
    <row r="551" spans="1:4" x14ac:dyDescent="0.25">
      <c r="A551" s="62">
        <v>40134</v>
      </c>
      <c r="B551" s="58" t="s">
        <v>73</v>
      </c>
      <c r="C551" s="58" t="s">
        <v>98</v>
      </c>
      <c r="D551" s="76">
        <v>30997.91</v>
      </c>
    </row>
    <row r="552" spans="1:4" x14ac:dyDescent="0.25">
      <c r="A552" s="62">
        <v>40133</v>
      </c>
      <c r="B552" s="58" t="s">
        <v>72</v>
      </c>
      <c r="C552" s="58" t="s">
        <v>93</v>
      </c>
      <c r="D552" s="76">
        <v>16423.150000000001</v>
      </c>
    </row>
    <row r="553" spans="1:4" x14ac:dyDescent="0.25">
      <c r="A553" s="62">
        <v>40132</v>
      </c>
      <c r="B553" s="58" t="s">
        <v>73</v>
      </c>
      <c r="C553" s="58" t="s">
        <v>111</v>
      </c>
      <c r="D553" s="76">
        <v>26510.38</v>
      </c>
    </row>
    <row r="554" spans="1:4" x14ac:dyDescent="0.25">
      <c r="A554" s="62">
        <v>40132</v>
      </c>
      <c r="B554" s="58" t="s">
        <v>99</v>
      </c>
      <c r="C554" s="58" t="s">
        <v>102</v>
      </c>
      <c r="D554" s="76">
        <v>36685.79</v>
      </c>
    </row>
    <row r="555" spans="1:4" x14ac:dyDescent="0.25">
      <c r="A555" s="62">
        <v>40129</v>
      </c>
      <c r="B555" s="58" t="s">
        <v>71</v>
      </c>
      <c r="C555" s="58" t="s">
        <v>93</v>
      </c>
      <c r="D555" s="76">
        <v>26235.72</v>
      </c>
    </row>
    <row r="556" spans="1:4" x14ac:dyDescent="0.25">
      <c r="A556" s="62">
        <v>40128</v>
      </c>
      <c r="B556" s="58" t="s">
        <v>69</v>
      </c>
      <c r="C556" s="58" t="s">
        <v>95</v>
      </c>
      <c r="D556" s="76">
        <v>26547.78</v>
      </c>
    </row>
    <row r="557" spans="1:4" x14ac:dyDescent="0.25">
      <c r="A557" s="62">
        <v>40126</v>
      </c>
      <c r="B557" s="58" t="s">
        <v>71</v>
      </c>
      <c r="C557" s="58" t="s">
        <v>90</v>
      </c>
      <c r="D557" s="76">
        <v>28292.18</v>
      </c>
    </row>
    <row r="558" spans="1:4" x14ac:dyDescent="0.25">
      <c r="A558" s="62">
        <v>40122</v>
      </c>
      <c r="B558" s="58" t="s">
        <v>69</v>
      </c>
      <c r="C558" s="58" t="s">
        <v>114</v>
      </c>
      <c r="D558" s="76">
        <v>22254.09</v>
      </c>
    </row>
    <row r="559" spans="1:4" x14ac:dyDescent="0.25">
      <c r="A559" s="62">
        <v>40121</v>
      </c>
      <c r="B559" s="58" t="s">
        <v>94</v>
      </c>
      <c r="C559" s="58" t="s">
        <v>106</v>
      </c>
      <c r="D559" s="76">
        <v>29704.92</v>
      </c>
    </row>
    <row r="560" spans="1:4" x14ac:dyDescent="0.25">
      <c r="A560" s="62">
        <v>40120</v>
      </c>
      <c r="B560" s="58" t="s">
        <v>69</v>
      </c>
      <c r="C560" s="58" t="s">
        <v>91</v>
      </c>
      <c r="D560" s="76">
        <v>27257.49</v>
      </c>
    </row>
    <row r="561" spans="1:4" x14ac:dyDescent="0.25">
      <c r="A561" s="62">
        <v>40119</v>
      </c>
      <c r="B561" s="58" t="s">
        <v>69</v>
      </c>
      <c r="C561" s="58" t="s">
        <v>92</v>
      </c>
      <c r="D561" s="76">
        <v>19108.28</v>
      </c>
    </row>
    <row r="562" spans="1:4" x14ac:dyDescent="0.25">
      <c r="A562" s="62">
        <v>40117</v>
      </c>
      <c r="B562" s="58" t="s">
        <v>69</v>
      </c>
      <c r="C562" s="58" t="s">
        <v>93</v>
      </c>
      <c r="D562" s="76">
        <v>25956.91</v>
      </c>
    </row>
    <row r="563" spans="1:4" x14ac:dyDescent="0.25">
      <c r="A563" s="62">
        <v>40116</v>
      </c>
      <c r="B563" s="58" t="s">
        <v>71</v>
      </c>
      <c r="C563" s="58" t="s">
        <v>95</v>
      </c>
      <c r="D563" s="76">
        <v>27681.99</v>
      </c>
    </row>
    <row r="564" spans="1:4" x14ac:dyDescent="0.25">
      <c r="A564" s="62">
        <v>40116</v>
      </c>
      <c r="B564" s="58" t="s">
        <v>71</v>
      </c>
      <c r="C564" s="58" t="s">
        <v>95</v>
      </c>
      <c r="D564" s="76">
        <v>22816.06</v>
      </c>
    </row>
    <row r="565" spans="1:4" x14ac:dyDescent="0.25">
      <c r="A565" s="62">
        <v>40116</v>
      </c>
      <c r="B565" s="58" t="s">
        <v>94</v>
      </c>
      <c r="C565" s="58" t="s">
        <v>110</v>
      </c>
      <c r="D565" s="76">
        <v>28421.24</v>
      </c>
    </row>
    <row r="566" spans="1:4" x14ac:dyDescent="0.25">
      <c r="A566" s="62">
        <v>40115</v>
      </c>
      <c r="B566" s="58" t="s">
        <v>69</v>
      </c>
      <c r="C566" s="58" t="s">
        <v>104</v>
      </c>
      <c r="D566" s="76">
        <v>29953.89</v>
      </c>
    </row>
    <row r="567" spans="1:4" x14ac:dyDescent="0.25">
      <c r="A567" s="62">
        <v>40113</v>
      </c>
      <c r="B567" s="58" t="s">
        <v>94</v>
      </c>
      <c r="C567" s="58" t="s">
        <v>102</v>
      </c>
      <c r="D567" s="76">
        <v>24508.12</v>
      </c>
    </row>
    <row r="568" spans="1:4" x14ac:dyDescent="0.25">
      <c r="A568" s="62">
        <v>40110</v>
      </c>
      <c r="B568" s="58" t="s">
        <v>73</v>
      </c>
      <c r="C568" s="58" t="s">
        <v>95</v>
      </c>
      <c r="D568" s="76">
        <v>18223.169999999998</v>
      </c>
    </row>
    <row r="569" spans="1:4" x14ac:dyDescent="0.25">
      <c r="A569" s="62">
        <v>40109</v>
      </c>
      <c r="B569" s="58" t="s">
        <v>69</v>
      </c>
      <c r="C569" s="58" t="s">
        <v>96</v>
      </c>
      <c r="D569" s="76">
        <v>25734.11</v>
      </c>
    </row>
    <row r="570" spans="1:4" x14ac:dyDescent="0.25">
      <c r="A570" s="62">
        <v>40108</v>
      </c>
      <c r="B570" s="58" t="s">
        <v>71</v>
      </c>
      <c r="C570" s="58" t="s">
        <v>90</v>
      </c>
      <c r="D570" s="76">
        <v>26678.03</v>
      </c>
    </row>
    <row r="571" spans="1:4" x14ac:dyDescent="0.25">
      <c r="A571" s="62">
        <v>40108</v>
      </c>
      <c r="B571" s="58" t="s">
        <v>71</v>
      </c>
      <c r="C571" s="58" t="s">
        <v>93</v>
      </c>
      <c r="D571" s="76">
        <v>23060.42</v>
      </c>
    </row>
    <row r="572" spans="1:4" x14ac:dyDescent="0.25">
      <c r="A572" s="62">
        <v>40108</v>
      </c>
      <c r="B572" s="58" t="s">
        <v>99</v>
      </c>
      <c r="C572" s="58" t="s">
        <v>110</v>
      </c>
      <c r="D572" s="76">
        <v>35086.21</v>
      </c>
    </row>
    <row r="573" spans="1:4" x14ac:dyDescent="0.25">
      <c r="A573" s="62">
        <v>40107</v>
      </c>
      <c r="B573" s="58" t="s">
        <v>69</v>
      </c>
      <c r="C573" s="58" t="s">
        <v>101</v>
      </c>
      <c r="D573" s="76">
        <v>23881.83</v>
      </c>
    </row>
    <row r="574" spans="1:4" x14ac:dyDescent="0.25">
      <c r="A574" s="62">
        <v>40105</v>
      </c>
      <c r="B574" s="58" t="s">
        <v>69</v>
      </c>
      <c r="C574" s="58" t="s">
        <v>108</v>
      </c>
      <c r="D574" s="76">
        <v>19460.2</v>
      </c>
    </row>
    <row r="575" spans="1:4" x14ac:dyDescent="0.25">
      <c r="A575" s="62">
        <v>40103</v>
      </c>
      <c r="B575" s="58" t="s">
        <v>71</v>
      </c>
      <c r="C575" s="58" t="s">
        <v>107</v>
      </c>
      <c r="D575" s="76">
        <v>18878.04</v>
      </c>
    </row>
    <row r="576" spans="1:4" x14ac:dyDescent="0.25">
      <c r="A576" s="62">
        <v>40103</v>
      </c>
      <c r="B576" s="58" t="s">
        <v>69</v>
      </c>
      <c r="C576" s="58" t="s">
        <v>103</v>
      </c>
      <c r="D576" s="76">
        <v>20808.060000000001</v>
      </c>
    </row>
    <row r="577" spans="1:4" x14ac:dyDescent="0.25">
      <c r="A577" s="62">
        <v>40103</v>
      </c>
      <c r="B577" s="58" t="s">
        <v>69</v>
      </c>
      <c r="C577" s="58" t="s">
        <v>97</v>
      </c>
      <c r="D577" s="76">
        <v>21648.92</v>
      </c>
    </row>
    <row r="578" spans="1:4" x14ac:dyDescent="0.25">
      <c r="A578" s="62">
        <v>40101</v>
      </c>
      <c r="B578" s="58" t="s">
        <v>69</v>
      </c>
      <c r="C578" s="58" t="s">
        <v>106</v>
      </c>
      <c r="D578" s="76">
        <v>25890.57</v>
      </c>
    </row>
    <row r="579" spans="1:4" x14ac:dyDescent="0.25">
      <c r="A579" s="62">
        <v>40101</v>
      </c>
      <c r="B579" s="58" t="s">
        <v>72</v>
      </c>
      <c r="C579" s="58" t="s">
        <v>104</v>
      </c>
      <c r="D579" s="76">
        <v>18354.580000000002</v>
      </c>
    </row>
    <row r="580" spans="1:4" x14ac:dyDescent="0.25">
      <c r="A580" s="62">
        <v>40100</v>
      </c>
      <c r="B580" s="58" t="s">
        <v>99</v>
      </c>
      <c r="C580" s="58" t="s">
        <v>104</v>
      </c>
      <c r="D580" s="76">
        <v>27094.06</v>
      </c>
    </row>
    <row r="581" spans="1:4" x14ac:dyDescent="0.25">
      <c r="A581" s="62">
        <v>40099</v>
      </c>
      <c r="B581" s="58" t="s">
        <v>69</v>
      </c>
      <c r="C581" s="58" t="s">
        <v>93</v>
      </c>
      <c r="D581" s="76">
        <v>23148.21</v>
      </c>
    </row>
    <row r="582" spans="1:4" x14ac:dyDescent="0.25">
      <c r="A582" s="62">
        <v>40098</v>
      </c>
      <c r="B582" s="58" t="s">
        <v>71</v>
      </c>
      <c r="C582" s="58" t="s">
        <v>111</v>
      </c>
      <c r="D582" s="76">
        <v>34769.480000000003</v>
      </c>
    </row>
    <row r="583" spans="1:4" x14ac:dyDescent="0.25">
      <c r="A583" s="62">
        <v>40098</v>
      </c>
      <c r="B583" s="58" t="s">
        <v>71</v>
      </c>
      <c r="C583" s="58" t="s">
        <v>103</v>
      </c>
      <c r="D583" s="76">
        <v>29098.69</v>
      </c>
    </row>
    <row r="584" spans="1:4" x14ac:dyDescent="0.25">
      <c r="A584" s="62">
        <v>40096</v>
      </c>
      <c r="B584" s="58" t="s">
        <v>71</v>
      </c>
      <c r="C584" s="58" t="s">
        <v>95</v>
      </c>
      <c r="D584" s="76">
        <v>36166.79</v>
      </c>
    </row>
    <row r="585" spans="1:4" x14ac:dyDescent="0.25">
      <c r="A585" s="62">
        <v>40093</v>
      </c>
      <c r="B585" s="58" t="s">
        <v>69</v>
      </c>
      <c r="C585" s="58" t="s">
        <v>91</v>
      </c>
      <c r="D585" s="76">
        <v>29855.15</v>
      </c>
    </row>
    <row r="586" spans="1:4" x14ac:dyDescent="0.25">
      <c r="A586" s="62">
        <v>40093</v>
      </c>
      <c r="B586" s="58" t="s">
        <v>69</v>
      </c>
      <c r="C586" s="58" t="s">
        <v>107</v>
      </c>
      <c r="D586" s="76">
        <v>26393.1</v>
      </c>
    </row>
    <row r="587" spans="1:4" x14ac:dyDescent="0.25">
      <c r="A587" s="62">
        <v>40093</v>
      </c>
      <c r="B587" s="58" t="s">
        <v>94</v>
      </c>
      <c r="C587" s="58" t="s">
        <v>92</v>
      </c>
      <c r="D587" s="76">
        <v>27023.24</v>
      </c>
    </row>
    <row r="588" spans="1:4" x14ac:dyDescent="0.25">
      <c r="A588" s="62">
        <v>40092</v>
      </c>
      <c r="B588" s="58" t="s">
        <v>71</v>
      </c>
      <c r="C588" s="58" t="s">
        <v>93</v>
      </c>
      <c r="D588" s="76">
        <v>24483.17</v>
      </c>
    </row>
    <row r="589" spans="1:4" x14ac:dyDescent="0.25">
      <c r="A589" s="62">
        <v>40092</v>
      </c>
      <c r="B589" s="58" t="s">
        <v>73</v>
      </c>
      <c r="C589" s="58" t="s">
        <v>111</v>
      </c>
      <c r="D589" s="76">
        <v>19041.63</v>
      </c>
    </row>
    <row r="590" spans="1:4" x14ac:dyDescent="0.25">
      <c r="A590" s="62">
        <v>40092</v>
      </c>
      <c r="B590" s="58" t="s">
        <v>73</v>
      </c>
      <c r="C590" s="58" t="s">
        <v>112</v>
      </c>
      <c r="D590" s="76">
        <v>18841.439999999999</v>
      </c>
    </row>
    <row r="591" spans="1:4" x14ac:dyDescent="0.25">
      <c r="A591" s="62">
        <v>40091</v>
      </c>
      <c r="B591" s="58" t="s">
        <v>69</v>
      </c>
      <c r="C591" s="58" t="s">
        <v>106</v>
      </c>
      <c r="D591" s="76">
        <v>17087.439999999999</v>
      </c>
    </row>
    <row r="592" spans="1:4" x14ac:dyDescent="0.25">
      <c r="A592" s="62">
        <v>40090</v>
      </c>
      <c r="B592" s="58" t="s">
        <v>71</v>
      </c>
      <c r="C592" s="58" t="s">
        <v>106</v>
      </c>
      <c r="D592" s="76">
        <v>31181.96</v>
      </c>
    </row>
    <row r="593" spans="1:4" x14ac:dyDescent="0.25">
      <c r="A593" s="62">
        <v>40089</v>
      </c>
      <c r="B593" s="58" t="s">
        <v>71</v>
      </c>
      <c r="C593" s="58" t="s">
        <v>104</v>
      </c>
      <c r="D593" s="76">
        <v>20243.919999999998</v>
      </c>
    </row>
    <row r="594" spans="1:4" x14ac:dyDescent="0.25">
      <c r="A594" s="62">
        <v>40089</v>
      </c>
      <c r="B594" s="58" t="s">
        <v>99</v>
      </c>
      <c r="C594" s="58" t="s">
        <v>95</v>
      </c>
      <c r="D594" s="76">
        <v>19247.87</v>
      </c>
    </row>
    <row r="595" spans="1:4" x14ac:dyDescent="0.25">
      <c r="A595" s="62">
        <v>40088</v>
      </c>
      <c r="B595" s="58" t="s">
        <v>99</v>
      </c>
      <c r="C595" s="58" t="s">
        <v>93</v>
      </c>
      <c r="D595" s="76">
        <v>20925.75</v>
      </c>
    </row>
    <row r="596" spans="1:4" x14ac:dyDescent="0.25">
      <c r="A596" s="62">
        <v>40088</v>
      </c>
      <c r="B596" s="58" t="s">
        <v>71</v>
      </c>
      <c r="C596" s="58" t="s">
        <v>114</v>
      </c>
      <c r="D596" s="76">
        <v>32703.41</v>
      </c>
    </row>
    <row r="597" spans="1:4" x14ac:dyDescent="0.25">
      <c r="A597" s="62">
        <v>40088</v>
      </c>
      <c r="B597" s="58" t="s">
        <v>72</v>
      </c>
      <c r="C597" s="58" t="s">
        <v>107</v>
      </c>
      <c r="D597" s="76">
        <v>27489.37</v>
      </c>
    </row>
    <row r="598" spans="1:4" x14ac:dyDescent="0.25">
      <c r="A598" s="62">
        <v>40087</v>
      </c>
      <c r="B598" s="58" t="s">
        <v>69</v>
      </c>
      <c r="C598" s="58" t="s">
        <v>93</v>
      </c>
      <c r="D598" s="76">
        <v>26705.88</v>
      </c>
    </row>
    <row r="599" spans="1:4" x14ac:dyDescent="0.25">
      <c r="A599" s="62">
        <v>40086</v>
      </c>
      <c r="B599" s="58" t="s">
        <v>72</v>
      </c>
      <c r="C599" s="58" t="s">
        <v>93</v>
      </c>
      <c r="D599" s="76">
        <v>16940.349999999999</v>
      </c>
    </row>
    <row r="600" spans="1:4" x14ac:dyDescent="0.25">
      <c r="A600" s="62">
        <v>40085</v>
      </c>
      <c r="B600" s="58" t="s">
        <v>99</v>
      </c>
      <c r="C600" s="58" t="s">
        <v>93</v>
      </c>
      <c r="D600" s="76">
        <v>23147.05</v>
      </c>
    </row>
    <row r="601" spans="1:4" x14ac:dyDescent="0.25">
      <c r="A601" s="62">
        <v>40085</v>
      </c>
      <c r="B601" s="58" t="s">
        <v>99</v>
      </c>
      <c r="C601" s="58" t="s">
        <v>111</v>
      </c>
      <c r="D601" s="76">
        <v>20600.580000000002</v>
      </c>
    </row>
    <row r="602" spans="1:4" x14ac:dyDescent="0.25">
      <c r="A602" s="62">
        <v>40085</v>
      </c>
      <c r="B602" s="58" t="s">
        <v>99</v>
      </c>
      <c r="C602" s="58" t="s">
        <v>105</v>
      </c>
      <c r="D602" s="76">
        <v>27033.84</v>
      </c>
    </row>
    <row r="603" spans="1:4" x14ac:dyDescent="0.25">
      <c r="A603" s="62">
        <v>40084</v>
      </c>
      <c r="B603" s="58" t="s">
        <v>69</v>
      </c>
      <c r="C603" s="58" t="s">
        <v>93</v>
      </c>
      <c r="D603" s="76">
        <v>22601.98</v>
      </c>
    </row>
    <row r="604" spans="1:4" x14ac:dyDescent="0.25">
      <c r="A604" s="62">
        <v>40083</v>
      </c>
      <c r="B604" s="58" t="s">
        <v>71</v>
      </c>
      <c r="C604" s="58" t="s">
        <v>98</v>
      </c>
      <c r="D604" s="76">
        <v>21540.85</v>
      </c>
    </row>
    <row r="605" spans="1:4" x14ac:dyDescent="0.25">
      <c r="A605" s="62">
        <v>40082</v>
      </c>
      <c r="B605" s="58" t="s">
        <v>99</v>
      </c>
      <c r="C605" s="58" t="s">
        <v>93</v>
      </c>
      <c r="D605" s="76">
        <v>25543.11</v>
      </c>
    </row>
    <row r="606" spans="1:4" x14ac:dyDescent="0.25">
      <c r="A606" s="62">
        <v>40081</v>
      </c>
      <c r="B606" s="58" t="s">
        <v>71</v>
      </c>
      <c r="C606" s="58" t="s">
        <v>93</v>
      </c>
      <c r="D606" s="76">
        <v>26635.16</v>
      </c>
    </row>
    <row r="607" spans="1:4" x14ac:dyDescent="0.25">
      <c r="A607" s="62">
        <v>40080</v>
      </c>
      <c r="B607" s="58" t="s">
        <v>75</v>
      </c>
      <c r="C607" s="58" t="s">
        <v>90</v>
      </c>
      <c r="D607" s="76">
        <v>21354.59</v>
      </c>
    </row>
    <row r="608" spans="1:4" x14ac:dyDescent="0.25">
      <c r="A608" s="62">
        <v>40080</v>
      </c>
      <c r="B608" s="58" t="s">
        <v>69</v>
      </c>
      <c r="C608" s="58" t="s">
        <v>100</v>
      </c>
      <c r="D608" s="76">
        <v>27210.81</v>
      </c>
    </row>
    <row r="609" spans="1:4" x14ac:dyDescent="0.25">
      <c r="A609" s="62">
        <v>40080</v>
      </c>
      <c r="B609" s="58" t="s">
        <v>69</v>
      </c>
      <c r="C609" s="58" t="s">
        <v>92</v>
      </c>
      <c r="D609" s="76">
        <v>26090.41</v>
      </c>
    </row>
    <row r="610" spans="1:4" x14ac:dyDescent="0.25">
      <c r="A610" s="62">
        <v>40079</v>
      </c>
      <c r="B610" s="58" t="s">
        <v>73</v>
      </c>
      <c r="C610" s="58" t="s">
        <v>105</v>
      </c>
      <c r="D610" s="76">
        <v>27098.91</v>
      </c>
    </row>
    <row r="611" spans="1:4" x14ac:dyDescent="0.25">
      <c r="A611" s="62">
        <v>40077</v>
      </c>
      <c r="B611" s="58" t="s">
        <v>71</v>
      </c>
      <c r="C611" s="58" t="s">
        <v>108</v>
      </c>
      <c r="D611" s="76">
        <v>24982.16</v>
      </c>
    </row>
    <row r="612" spans="1:4" x14ac:dyDescent="0.25">
      <c r="A612" s="62">
        <v>40076</v>
      </c>
      <c r="B612" s="58" t="s">
        <v>69</v>
      </c>
      <c r="C612" s="58" t="s">
        <v>108</v>
      </c>
      <c r="D612" s="76">
        <v>24246.53</v>
      </c>
    </row>
    <row r="613" spans="1:4" x14ac:dyDescent="0.25">
      <c r="A613" s="62">
        <v>40073</v>
      </c>
      <c r="B613" s="58" t="s">
        <v>75</v>
      </c>
      <c r="C613" s="58" t="s">
        <v>95</v>
      </c>
      <c r="D613" s="76">
        <v>19992.849999999999</v>
      </c>
    </row>
    <row r="614" spans="1:4" x14ac:dyDescent="0.25">
      <c r="A614" s="62">
        <v>40070</v>
      </c>
      <c r="B614" s="58" t="s">
        <v>69</v>
      </c>
      <c r="C614" s="58" t="s">
        <v>104</v>
      </c>
      <c r="D614" s="76">
        <v>35959.11</v>
      </c>
    </row>
    <row r="615" spans="1:4" x14ac:dyDescent="0.25">
      <c r="A615" s="62">
        <v>40069</v>
      </c>
      <c r="B615" s="58" t="s">
        <v>75</v>
      </c>
      <c r="C615" s="58" t="s">
        <v>90</v>
      </c>
      <c r="D615" s="76">
        <v>18286.849999999999</v>
      </c>
    </row>
    <row r="616" spans="1:4" x14ac:dyDescent="0.25">
      <c r="A616" s="62">
        <v>40069</v>
      </c>
      <c r="B616" s="58" t="s">
        <v>69</v>
      </c>
      <c r="C616" s="58" t="s">
        <v>106</v>
      </c>
      <c r="D616" s="76">
        <v>28966.14</v>
      </c>
    </row>
    <row r="617" spans="1:4" x14ac:dyDescent="0.25">
      <c r="A617" s="62">
        <v>40069</v>
      </c>
      <c r="B617" s="58" t="s">
        <v>69</v>
      </c>
      <c r="C617" s="58" t="s">
        <v>95</v>
      </c>
      <c r="D617" s="76">
        <v>27630.799999999999</v>
      </c>
    </row>
    <row r="618" spans="1:4" x14ac:dyDescent="0.25">
      <c r="A618" s="62">
        <v>40067</v>
      </c>
      <c r="B618" s="58" t="s">
        <v>99</v>
      </c>
      <c r="C618" s="58" t="s">
        <v>93</v>
      </c>
      <c r="D618" s="76">
        <v>27440.25</v>
      </c>
    </row>
    <row r="619" spans="1:4" x14ac:dyDescent="0.25">
      <c r="A619" s="62">
        <v>40066</v>
      </c>
      <c r="B619" s="58" t="s">
        <v>72</v>
      </c>
      <c r="C619" s="58" t="s">
        <v>93</v>
      </c>
      <c r="D619" s="76">
        <v>23350.85</v>
      </c>
    </row>
    <row r="620" spans="1:4" x14ac:dyDescent="0.25">
      <c r="A620" s="62">
        <v>40066</v>
      </c>
      <c r="B620" s="58" t="s">
        <v>73</v>
      </c>
      <c r="C620" s="58" t="s">
        <v>103</v>
      </c>
      <c r="D620" s="76">
        <v>19946.78</v>
      </c>
    </row>
    <row r="621" spans="1:4" x14ac:dyDescent="0.25">
      <c r="A621" s="62">
        <v>40065</v>
      </c>
      <c r="B621" s="58" t="s">
        <v>69</v>
      </c>
      <c r="C621" s="58" t="s">
        <v>93</v>
      </c>
      <c r="D621" s="76">
        <v>26311.11</v>
      </c>
    </row>
    <row r="622" spans="1:4" x14ac:dyDescent="0.25">
      <c r="A622" s="62">
        <v>40065</v>
      </c>
      <c r="B622" s="58" t="s">
        <v>75</v>
      </c>
      <c r="C622" s="58" t="s">
        <v>106</v>
      </c>
      <c r="D622" s="76">
        <v>31256.51</v>
      </c>
    </row>
    <row r="623" spans="1:4" x14ac:dyDescent="0.25">
      <c r="A623" s="62">
        <v>40064</v>
      </c>
      <c r="B623" s="58" t="s">
        <v>69</v>
      </c>
      <c r="C623" s="58" t="s">
        <v>100</v>
      </c>
      <c r="D623" s="76">
        <v>27896.98</v>
      </c>
    </row>
    <row r="624" spans="1:4" x14ac:dyDescent="0.25">
      <c r="A624" s="62">
        <v>40064</v>
      </c>
      <c r="B624" s="58" t="s">
        <v>69</v>
      </c>
      <c r="C624" s="58" t="s">
        <v>107</v>
      </c>
      <c r="D624" s="76">
        <v>31059.48</v>
      </c>
    </row>
    <row r="625" spans="1:4" x14ac:dyDescent="0.25">
      <c r="A625" s="62">
        <v>40064</v>
      </c>
      <c r="B625" s="58" t="s">
        <v>69</v>
      </c>
      <c r="C625" s="58" t="s">
        <v>113</v>
      </c>
      <c r="D625" s="76">
        <v>26539.21</v>
      </c>
    </row>
    <row r="626" spans="1:4" x14ac:dyDescent="0.25">
      <c r="A626" s="62">
        <v>40063</v>
      </c>
      <c r="B626" s="58" t="s">
        <v>69</v>
      </c>
      <c r="C626" s="58" t="s">
        <v>98</v>
      </c>
      <c r="D626" s="76">
        <v>27844.69</v>
      </c>
    </row>
    <row r="627" spans="1:4" x14ac:dyDescent="0.25">
      <c r="A627" s="62">
        <v>40062</v>
      </c>
      <c r="B627" s="58" t="s">
        <v>69</v>
      </c>
      <c r="C627" s="58" t="s">
        <v>90</v>
      </c>
      <c r="D627" s="76">
        <v>29486.09</v>
      </c>
    </row>
    <row r="628" spans="1:4" x14ac:dyDescent="0.25">
      <c r="A628" s="62">
        <v>40062</v>
      </c>
      <c r="B628" s="58" t="s">
        <v>72</v>
      </c>
      <c r="C628" s="58" t="s">
        <v>93</v>
      </c>
      <c r="D628" s="76">
        <v>23027.96</v>
      </c>
    </row>
    <row r="629" spans="1:4" x14ac:dyDescent="0.25">
      <c r="A629" s="62">
        <v>40062</v>
      </c>
      <c r="B629" s="58" t="s">
        <v>71</v>
      </c>
      <c r="C629" s="58" t="s">
        <v>106</v>
      </c>
      <c r="D629" s="76">
        <v>29673.77</v>
      </c>
    </row>
    <row r="630" spans="1:4" x14ac:dyDescent="0.25">
      <c r="A630" s="62">
        <v>40062</v>
      </c>
      <c r="B630" s="58" t="s">
        <v>69</v>
      </c>
      <c r="C630" s="58" t="s">
        <v>106</v>
      </c>
      <c r="D630" s="76">
        <v>22387.53</v>
      </c>
    </row>
    <row r="631" spans="1:4" x14ac:dyDescent="0.25">
      <c r="A631" s="62">
        <v>40062</v>
      </c>
      <c r="B631" s="58" t="s">
        <v>75</v>
      </c>
      <c r="C631" s="58" t="s">
        <v>95</v>
      </c>
      <c r="D631" s="76">
        <v>25298.75</v>
      </c>
    </row>
    <row r="632" spans="1:4" x14ac:dyDescent="0.25">
      <c r="A632" s="62">
        <v>40061</v>
      </c>
      <c r="B632" s="58" t="s">
        <v>69</v>
      </c>
      <c r="C632" s="58" t="s">
        <v>105</v>
      </c>
      <c r="D632" s="76">
        <v>24659.69</v>
      </c>
    </row>
    <row r="633" spans="1:4" x14ac:dyDescent="0.25">
      <c r="A633" s="62">
        <v>40060</v>
      </c>
      <c r="B633" s="58" t="s">
        <v>72</v>
      </c>
      <c r="C633" s="58" t="s">
        <v>95</v>
      </c>
      <c r="D633" s="76">
        <v>22178.89</v>
      </c>
    </row>
    <row r="634" spans="1:4" x14ac:dyDescent="0.25">
      <c r="A634" s="62">
        <v>40060</v>
      </c>
      <c r="B634" s="58" t="s">
        <v>69</v>
      </c>
      <c r="C634" s="58" t="s">
        <v>114</v>
      </c>
      <c r="D634" s="76">
        <v>24468.46</v>
      </c>
    </row>
    <row r="635" spans="1:4" x14ac:dyDescent="0.25">
      <c r="A635" s="62">
        <v>40059</v>
      </c>
      <c r="B635" s="58" t="s">
        <v>99</v>
      </c>
      <c r="C635" s="58" t="s">
        <v>93</v>
      </c>
      <c r="D635" s="76">
        <v>19721.150000000001</v>
      </c>
    </row>
    <row r="636" spans="1:4" x14ac:dyDescent="0.25">
      <c r="A636" s="62">
        <v>40059</v>
      </c>
      <c r="B636" s="58" t="s">
        <v>71</v>
      </c>
      <c r="C636" s="58" t="s">
        <v>111</v>
      </c>
      <c r="D636" s="76">
        <v>28414.68</v>
      </c>
    </row>
    <row r="637" spans="1:4" x14ac:dyDescent="0.25">
      <c r="A637" s="62">
        <v>40059</v>
      </c>
      <c r="B637" s="58" t="s">
        <v>73</v>
      </c>
      <c r="C637" s="58" t="s">
        <v>104</v>
      </c>
      <c r="D637" s="76">
        <v>20235.990000000002</v>
      </c>
    </row>
    <row r="638" spans="1:4" x14ac:dyDescent="0.25">
      <c r="A638" s="62">
        <v>40059</v>
      </c>
      <c r="B638" s="58" t="s">
        <v>71</v>
      </c>
      <c r="C638" s="58" t="s">
        <v>95</v>
      </c>
      <c r="D638" s="76">
        <v>30309.09</v>
      </c>
    </row>
    <row r="639" spans="1:4" x14ac:dyDescent="0.25">
      <c r="A639" s="62">
        <v>40051</v>
      </c>
      <c r="B639" s="58" t="s">
        <v>94</v>
      </c>
      <c r="C639" s="58" t="s">
        <v>109</v>
      </c>
      <c r="D639" s="76">
        <v>28621.119999999999</v>
      </c>
    </row>
    <row r="640" spans="1:4" x14ac:dyDescent="0.25">
      <c r="A640" s="62">
        <v>40047</v>
      </c>
      <c r="B640" s="58" t="s">
        <v>99</v>
      </c>
      <c r="C640" s="58" t="s">
        <v>102</v>
      </c>
      <c r="D640" s="76">
        <v>26805.72</v>
      </c>
    </row>
    <row r="641" spans="1:4" x14ac:dyDescent="0.25">
      <c r="A641" s="62">
        <v>40046</v>
      </c>
      <c r="B641" s="58" t="s">
        <v>94</v>
      </c>
      <c r="C641" s="58" t="s">
        <v>93</v>
      </c>
      <c r="D641" s="76">
        <v>22821.77</v>
      </c>
    </row>
    <row r="642" spans="1:4" x14ac:dyDescent="0.25">
      <c r="A642" s="62">
        <v>40044</v>
      </c>
      <c r="B642" s="58" t="s">
        <v>73</v>
      </c>
      <c r="C642" s="58" t="s">
        <v>93</v>
      </c>
      <c r="D642" s="76">
        <v>26383.919999999998</v>
      </c>
    </row>
    <row r="643" spans="1:4" x14ac:dyDescent="0.25">
      <c r="A643" s="62">
        <v>40044</v>
      </c>
      <c r="B643" s="58" t="s">
        <v>75</v>
      </c>
      <c r="C643" s="58" t="s">
        <v>106</v>
      </c>
      <c r="D643" s="76">
        <v>21822.41</v>
      </c>
    </row>
    <row r="644" spans="1:4" x14ac:dyDescent="0.25">
      <c r="A644" s="62">
        <v>40042</v>
      </c>
      <c r="B644" s="58" t="s">
        <v>99</v>
      </c>
      <c r="C644" s="58" t="s">
        <v>109</v>
      </c>
      <c r="D644" s="76">
        <v>29367.03</v>
      </c>
    </row>
    <row r="645" spans="1:4" x14ac:dyDescent="0.25">
      <c r="A645" s="62">
        <v>40041</v>
      </c>
      <c r="B645" s="58" t="s">
        <v>73</v>
      </c>
      <c r="C645" s="58" t="s">
        <v>93</v>
      </c>
      <c r="D645" s="76">
        <v>26936.84</v>
      </c>
    </row>
    <row r="646" spans="1:4" x14ac:dyDescent="0.25">
      <c r="A646" s="62">
        <v>40040</v>
      </c>
      <c r="B646" s="58" t="s">
        <v>75</v>
      </c>
      <c r="C646" s="58" t="s">
        <v>90</v>
      </c>
      <c r="D646" s="76">
        <v>16527.7</v>
      </c>
    </row>
    <row r="647" spans="1:4" x14ac:dyDescent="0.25">
      <c r="A647" s="62">
        <v>40040</v>
      </c>
      <c r="B647" s="58" t="s">
        <v>75</v>
      </c>
      <c r="C647" s="58" t="s">
        <v>93</v>
      </c>
      <c r="D647" s="76">
        <v>20536.38</v>
      </c>
    </row>
    <row r="648" spans="1:4" x14ac:dyDescent="0.25">
      <c r="A648" s="62">
        <v>40039</v>
      </c>
      <c r="B648" s="58" t="s">
        <v>69</v>
      </c>
      <c r="C648" s="58" t="s">
        <v>90</v>
      </c>
      <c r="D648" s="76">
        <v>21804.15</v>
      </c>
    </row>
    <row r="649" spans="1:4" x14ac:dyDescent="0.25">
      <c r="A649" s="62">
        <v>40039</v>
      </c>
      <c r="B649" s="58" t="s">
        <v>69</v>
      </c>
      <c r="C649" s="58" t="s">
        <v>90</v>
      </c>
      <c r="D649" s="76">
        <v>22983.84</v>
      </c>
    </row>
    <row r="650" spans="1:4" x14ac:dyDescent="0.25">
      <c r="A650" s="62">
        <v>40039</v>
      </c>
      <c r="B650" s="58" t="s">
        <v>73</v>
      </c>
      <c r="C650" s="58" t="s">
        <v>111</v>
      </c>
      <c r="D650" s="76">
        <v>31661.97</v>
      </c>
    </row>
    <row r="651" spans="1:4" x14ac:dyDescent="0.25">
      <c r="A651" s="62">
        <v>40039</v>
      </c>
      <c r="B651" s="58" t="s">
        <v>99</v>
      </c>
      <c r="C651" s="58" t="s">
        <v>105</v>
      </c>
      <c r="D651" s="76">
        <v>20451.400000000001</v>
      </c>
    </row>
    <row r="652" spans="1:4" x14ac:dyDescent="0.25">
      <c r="A652" s="62">
        <v>40037</v>
      </c>
      <c r="B652" s="58" t="s">
        <v>99</v>
      </c>
      <c r="C652" s="58" t="s">
        <v>102</v>
      </c>
      <c r="D652" s="76">
        <v>24845.66</v>
      </c>
    </row>
    <row r="653" spans="1:4" x14ac:dyDescent="0.25">
      <c r="A653" s="62">
        <v>40035</v>
      </c>
      <c r="B653" s="58" t="s">
        <v>94</v>
      </c>
      <c r="C653" s="58" t="s">
        <v>90</v>
      </c>
      <c r="D653" s="76">
        <v>28958.01</v>
      </c>
    </row>
    <row r="654" spans="1:4" x14ac:dyDescent="0.25">
      <c r="A654" s="62">
        <v>40031</v>
      </c>
      <c r="B654" s="58" t="s">
        <v>99</v>
      </c>
      <c r="C654" s="58" t="s">
        <v>100</v>
      </c>
      <c r="D654" s="76">
        <v>25872.91</v>
      </c>
    </row>
    <row r="655" spans="1:4" x14ac:dyDescent="0.25">
      <c r="A655" s="62">
        <v>40030</v>
      </c>
      <c r="B655" s="58" t="s">
        <v>99</v>
      </c>
      <c r="C655" s="58" t="s">
        <v>100</v>
      </c>
      <c r="D655" s="76">
        <v>28433.42</v>
      </c>
    </row>
    <row r="656" spans="1:4" x14ac:dyDescent="0.25">
      <c r="A656" s="62">
        <v>40028</v>
      </c>
      <c r="B656" s="58" t="s">
        <v>73</v>
      </c>
      <c r="C656" s="58" t="s">
        <v>95</v>
      </c>
      <c r="D656" s="76">
        <v>27218.26</v>
      </c>
    </row>
    <row r="657" spans="1:4" x14ac:dyDescent="0.25">
      <c r="A657" s="62">
        <v>40028</v>
      </c>
      <c r="B657" s="58" t="s">
        <v>71</v>
      </c>
      <c r="C657" s="58" t="s">
        <v>105</v>
      </c>
      <c r="D657" s="76">
        <v>25534.33</v>
      </c>
    </row>
    <row r="658" spans="1:4" x14ac:dyDescent="0.25">
      <c r="A658" s="62">
        <v>40025</v>
      </c>
      <c r="B658" s="58" t="s">
        <v>69</v>
      </c>
      <c r="C658" s="58" t="s">
        <v>90</v>
      </c>
      <c r="D658" s="76">
        <v>25776.79</v>
      </c>
    </row>
    <row r="659" spans="1:4" x14ac:dyDescent="0.25">
      <c r="A659" s="62">
        <v>40025</v>
      </c>
      <c r="B659" s="58" t="s">
        <v>99</v>
      </c>
      <c r="C659" s="58" t="s">
        <v>114</v>
      </c>
      <c r="D659" s="76">
        <v>21849.59</v>
      </c>
    </row>
    <row r="660" spans="1:4" x14ac:dyDescent="0.25">
      <c r="A660" s="62">
        <v>40024</v>
      </c>
      <c r="B660" s="58" t="s">
        <v>72</v>
      </c>
      <c r="C660" s="58" t="s">
        <v>100</v>
      </c>
      <c r="D660" s="76">
        <v>17603.18</v>
      </c>
    </row>
    <row r="661" spans="1:4" x14ac:dyDescent="0.25">
      <c r="A661" s="62">
        <v>40022</v>
      </c>
      <c r="B661" s="58" t="s">
        <v>69</v>
      </c>
      <c r="C661" s="58" t="s">
        <v>93</v>
      </c>
      <c r="D661" s="76">
        <v>24674.53</v>
      </c>
    </row>
    <row r="662" spans="1:4" x14ac:dyDescent="0.25">
      <c r="A662" s="62">
        <v>40022</v>
      </c>
      <c r="B662" s="58" t="s">
        <v>99</v>
      </c>
      <c r="C662" s="58" t="s">
        <v>108</v>
      </c>
      <c r="D662" s="76">
        <v>20070.150000000001</v>
      </c>
    </row>
    <row r="663" spans="1:4" x14ac:dyDescent="0.25">
      <c r="A663" s="62">
        <v>40021</v>
      </c>
      <c r="B663" s="58" t="s">
        <v>73</v>
      </c>
      <c r="C663" s="58" t="s">
        <v>108</v>
      </c>
      <c r="D663" s="76">
        <v>30458.35</v>
      </c>
    </row>
    <row r="664" spans="1:4" x14ac:dyDescent="0.25">
      <c r="A664" s="62">
        <v>40021</v>
      </c>
      <c r="B664" s="58" t="s">
        <v>73</v>
      </c>
      <c r="C664" s="58" t="s">
        <v>97</v>
      </c>
      <c r="D664" s="76">
        <v>21771.599999999999</v>
      </c>
    </row>
    <row r="665" spans="1:4" x14ac:dyDescent="0.25">
      <c r="A665" s="62">
        <v>40020</v>
      </c>
      <c r="B665" s="58" t="s">
        <v>94</v>
      </c>
      <c r="C665" s="58" t="s">
        <v>93</v>
      </c>
      <c r="D665" s="76">
        <v>22137.17</v>
      </c>
    </row>
    <row r="666" spans="1:4" x14ac:dyDescent="0.25">
      <c r="A666" s="62">
        <v>40020</v>
      </c>
      <c r="B666" s="58" t="s">
        <v>69</v>
      </c>
      <c r="C666" s="58" t="s">
        <v>93</v>
      </c>
      <c r="D666" s="76">
        <v>26000.75</v>
      </c>
    </row>
    <row r="667" spans="1:4" x14ac:dyDescent="0.25">
      <c r="A667" s="62">
        <v>40020</v>
      </c>
      <c r="B667" s="58" t="s">
        <v>69</v>
      </c>
      <c r="C667" s="58" t="s">
        <v>104</v>
      </c>
      <c r="D667" s="76">
        <v>31137.37</v>
      </c>
    </row>
    <row r="668" spans="1:4" x14ac:dyDescent="0.25">
      <c r="A668" s="62">
        <v>40020</v>
      </c>
      <c r="B668" s="58" t="s">
        <v>72</v>
      </c>
      <c r="C668" s="58" t="s">
        <v>109</v>
      </c>
      <c r="D668" s="76">
        <v>26531.24</v>
      </c>
    </row>
    <row r="669" spans="1:4" x14ac:dyDescent="0.25">
      <c r="A669" s="62">
        <v>40018</v>
      </c>
      <c r="B669" s="58" t="s">
        <v>72</v>
      </c>
      <c r="C669" s="58" t="s">
        <v>90</v>
      </c>
      <c r="D669" s="76">
        <v>28505.34</v>
      </c>
    </row>
    <row r="670" spans="1:4" x14ac:dyDescent="0.25">
      <c r="A670" s="62">
        <v>40017</v>
      </c>
      <c r="B670" s="58" t="s">
        <v>72</v>
      </c>
      <c r="C670" s="58" t="s">
        <v>93</v>
      </c>
      <c r="D670" s="76">
        <v>17307.64</v>
      </c>
    </row>
    <row r="671" spans="1:4" x14ac:dyDescent="0.25">
      <c r="A671" s="62">
        <v>40015</v>
      </c>
      <c r="B671" s="58" t="s">
        <v>99</v>
      </c>
      <c r="C671" s="58" t="s">
        <v>90</v>
      </c>
      <c r="D671" s="76">
        <v>25478.61</v>
      </c>
    </row>
    <row r="672" spans="1:4" x14ac:dyDescent="0.25">
      <c r="A672" s="62">
        <v>40015</v>
      </c>
      <c r="B672" s="58" t="s">
        <v>73</v>
      </c>
      <c r="C672" s="58" t="s">
        <v>100</v>
      </c>
      <c r="D672" s="76">
        <v>24864.97</v>
      </c>
    </row>
    <row r="673" spans="1:4" x14ac:dyDescent="0.25">
      <c r="A673" s="62">
        <v>40014</v>
      </c>
      <c r="B673" s="58" t="s">
        <v>73</v>
      </c>
      <c r="C673" s="58" t="s">
        <v>97</v>
      </c>
      <c r="D673" s="76">
        <v>25264.880000000001</v>
      </c>
    </row>
    <row r="674" spans="1:4" x14ac:dyDescent="0.25">
      <c r="A674" s="62">
        <v>40012</v>
      </c>
      <c r="B674" s="58" t="s">
        <v>72</v>
      </c>
      <c r="C674" s="58" t="s">
        <v>93</v>
      </c>
      <c r="D674" s="76">
        <v>16699.240000000002</v>
      </c>
    </row>
    <row r="675" spans="1:4" x14ac:dyDescent="0.25">
      <c r="A675" s="62">
        <v>40012</v>
      </c>
      <c r="B675" s="58" t="s">
        <v>71</v>
      </c>
      <c r="C675" s="58" t="s">
        <v>96</v>
      </c>
      <c r="D675" s="76">
        <v>30429.53</v>
      </c>
    </row>
    <row r="676" spans="1:4" x14ac:dyDescent="0.25">
      <c r="A676" s="62">
        <v>40011</v>
      </c>
      <c r="B676" s="58" t="s">
        <v>69</v>
      </c>
      <c r="C676" s="58" t="s">
        <v>111</v>
      </c>
      <c r="D676" s="76">
        <v>20930.060000000001</v>
      </c>
    </row>
    <row r="677" spans="1:4" x14ac:dyDescent="0.25">
      <c r="A677" s="62">
        <v>40011</v>
      </c>
      <c r="B677" s="58" t="s">
        <v>73</v>
      </c>
      <c r="C677" s="58" t="s">
        <v>103</v>
      </c>
      <c r="D677" s="76">
        <v>27006.73</v>
      </c>
    </row>
    <row r="678" spans="1:4" x14ac:dyDescent="0.25">
      <c r="A678" s="62">
        <v>40010</v>
      </c>
      <c r="B678" s="58" t="s">
        <v>71</v>
      </c>
      <c r="C678" s="58" t="s">
        <v>93</v>
      </c>
      <c r="D678" s="76">
        <v>30335.83</v>
      </c>
    </row>
    <row r="679" spans="1:4" x14ac:dyDescent="0.25">
      <c r="A679" s="62">
        <v>40010</v>
      </c>
      <c r="B679" s="58" t="s">
        <v>73</v>
      </c>
      <c r="C679" s="58" t="s">
        <v>113</v>
      </c>
      <c r="D679" s="76">
        <v>20939.5</v>
      </c>
    </row>
    <row r="680" spans="1:4" x14ac:dyDescent="0.25">
      <c r="A680" s="62">
        <v>40009</v>
      </c>
      <c r="B680" s="58" t="s">
        <v>71</v>
      </c>
      <c r="C680" s="58" t="s">
        <v>98</v>
      </c>
      <c r="D680" s="76">
        <v>25453.59</v>
      </c>
    </row>
    <row r="681" spans="1:4" x14ac:dyDescent="0.25">
      <c r="A681" s="62">
        <v>40009</v>
      </c>
      <c r="B681" s="58" t="s">
        <v>73</v>
      </c>
      <c r="C681" s="58" t="s">
        <v>95</v>
      </c>
      <c r="D681" s="76">
        <v>21965.81</v>
      </c>
    </row>
    <row r="682" spans="1:4" x14ac:dyDescent="0.25">
      <c r="A682" s="62">
        <v>40009</v>
      </c>
      <c r="B682" s="58" t="s">
        <v>69</v>
      </c>
      <c r="C682" s="58" t="s">
        <v>101</v>
      </c>
      <c r="D682" s="76">
        <v>34205.589999999997</v>
      </c>
    </row>
    <row r="683" spans="1:4" x14ac:dyDescent="0.25">
      <c r="A683" s="62">
        <v>40006</v>
      </c>
      <c r="B683" s="58" t="s">
        <v>69</v>
      </c>
      <c r="C683" s="58" t="s">
        <v>90</v>
      </c>
      <c r="D683" s="76">
        <v>35967.160000000003</v>
      </c>
    </row>
    <row r="684" spans="1:4" x14ac:dyDescent="0.25">
      <c r="A684" s="62">
        <v>40005</v>
      </c>
      <c r="B684" s="58" t="s">
        <v>71</v>
      </c>
      <c r="C684" s="58" t="s">
        <v>106</v>
      </c>
      <c r="D684" s="76">
        <v>29606.62</v>
      </c>
    </row>
    <row r="685" spans="1:4" x14ac:dyDescent="0.25">
      <c r="A685" s="62">
        <v>40004</v>
      </c>
      <c r="B685" s="58" t="s">
        <v>72</v>
      </c>
      <c r="C685" s="58" t="s">
        <v>90</v>
      </c>
      <c r="D685" s="76">
        <v>37017.17</v>
      </c>
    </row>
    <row r="686" spans="1:4" x14ac:dyDescent="0.25">
      <c r="A686" s="62">
        <v>40004</v>
      </c>
      <c r="B686" s="58" t="s">
        <v>99</v>
      </c>
      <c r="C686" s="58" t="s">
        <v>101</v>
      </c>
      <c r="D686" s="76">
        <v>23089.91</v>
      </c>
    </row>
    <row r="687" spans="1:4" x14ac:dyDescent="0.25">
      <c r="A687" s="62">
        <v>40003</v>
      </c>
      <c r="B687" s="58" t="s">
        <v>69</v>
      </c>
      <c r="C687" s="58" t="s">
        <v>106</v>
      </c>
      <c r="D687" s="76">
        <v>23377.75</v>
      </c>
    </row>
    <row r="688" spans="1:4" x14ac:dyDescent="0.25">
      <c r="A688" s="62">
        <v>40002</v>
      </c>
      <c r="B688" s="58" t="s">
        <v>71</v>
      </c>
      <c r="C688" s="58" t="s">
        <v>106</v>
      </c>
      <c r="D688" s="76">
        <v>21427.91</v>
      </c>
    </row>
    <row r="689" spans="1:4" x14ac:dyDescent="0.25">
      <c r="A689" s="62">
        <v>40002</v>
      </c>
      <c r="B689" s="58" t="s">
        <v>72</v>
      </c>
      <c r="C689" s="58" t="s">
        <v>98</v>
      </c>
      <c r="D689" s="76">
        <v>27975.11</v>
      </c>
    </row>
    <row r="690" spans="1:4" x14ac:dyDescent="0.25">
      <c r="A690" s="62">
        <v>40001</v>
      </c>
      <c r="B690" s="58" t="s">
        <v>94</v>
      </c>
      <c r="C690" s="58" t="s">
        <v>111</v>
      </c>
      <c r="D690" s="76">
        <v>22692</v>
      </c>
    </row>
    <row r="691" spans="1:4" x14ac:dyDescent="0.25">
      <c r="A691" s="62">
        <v>40001</v>
      </c>
      <c r="B691" s="58" t="s">
        <v>69</v>
      </c>
      <c r="C691" s="58" t="s">
        <v>101</v>
      </c>
      <c r="D691" s="76">
        <v>23079.45</v>
      </c>
    </row>
    <row r="692" spans="1:4" x14ac:dyDescent="0.25">
      <c r="A692" s="62">
        <v>40001</v>
      </c>
      <c r="B692" s="58" t="s">
        <v>69</v>
      </c>
      <c r="C692" s="58" t="s">
        <v>113</v>
      </c>
      <c r="D692" s="76">
        <v>26954.23</v>
      </c>
    </row>
    <row r="693" spans="1:4" x14ac:dyDescent="0.25">
      <c r="A693" s="62">
        <v>39999</v>
      </c>
      <c r="B693" s="58" t="s">
        <v>73</v>
      </c>
      <c r="C693" s="58" t="s">
        <v>93</v>
      </c>
      <c r="D693" s="76">
        <v>29277.83</v>
      </c>
    </row>
    <row r="694" spans="1:4" x14ac:dyDescent="0.25">
      <c r="A694" s="62">
        <v>39999</v>
      </c>
      <c r="B694" s="58" t="s">
        <v>99</v>
      </c>
      <c r="C694" s="58" t="s">
        <v>93</v>
      </c>
      <c r="D694" s="76">
        <v>22558.95</v>
      </c>
    </row>
    <row r="695" spans="1:4" x14ac:dyDescent="0.25">
      <c r="A695" s="62">
        <v>39997</v>
      </c>
      <c r="B695" s="58" t="s">
        <v>73</v>
      </c>
      <c r="C695" s="58" t="s">
        <v>96</v>
      </c>
      <c r="D695" s="76">
        <v>25744.880000000001</v>
      </c>
    </row>
    <row r="696" spans="1:4" x14ac:dyDescent="0.25">
      <c r="A696" s="62">
        <v>39996</v>
      </c>
      <c r="B696" s="58" t="s">
        <v>69</v>
      </c>
      <c r="C696" s="58" t="s">
        <v>96</v>
      </c>
      <c r="D696" s="76">
        <v>27287.439999999999</v>
      </c>
    </row>
    <row r="697" spans="1:4" x14ac:dyDescent="0.25">
      <c r="A697" s="62">
        <v>39995</v>
      </c>
      <c r="B697" s="58" t="s">
        <v>71</v>
      </c>
      <c r="C697" s="58" t="s">
        <v>96</v>
      </c>
      <c r="D697" s="76">
        <v>33431.910000000003</v>
      </c>
    </row>
    <row r="698" spans="1:4" x14ac:dyDescent="0.25">
      <c r="A698" s="62">
        <v>39994</v>
      </c>
      <c r="B698" s="58" t="s">
        <v>73</v>
      </c>
      <c r="C698" s="58" t="s">
        <v>108</v>
      </c>
      <c r="D698" s="76">
        <v>19511.509999999998</v>
      </c>
    </row>
    <row r="699" spans="1:4" x14ac:dyDescent="0.25">
      <c r="A699" s="62">
        <v>39994</v>
      </c>
      <c r="B699" s="58" t="s">
        <v>69</v>
      </c>
      <c r="C699" s="58" t="s">
        <v>106</v>
      </c>
      <c r="D699" s="76">
        <v>17306.919999999998</v>
      </c>
    </row>
    <row r="700" spans="1:4" x14ac:dyDescent="0.25">
      <c r="A700" s="62">
        <v>39993</v>
      </c>
      <c r="B700" s="58" t="s">
        <v>71</v>
      </c>
      <c r="C700" s="58" t="s">
        <v>93</v>
      </c>
      <c r="D700" s="76">
        <v>26518.53</v>
      </c>
    </row>
    <row r="701" spans="1:4" x14ac:dyDescent="0.25">
      <c r="A701" s="62">
        <v>39992</v>
      </c>
      <c r="B701" s="58" t="s">
        <v>73</v>
      </c>
      <c r="C701" s="58" t="s">
        <v>106</v>
      </c>
      <c r="D701" s="76">
        <v>33337.39</v>
      </c>
    </row>
    <row r="702" spans="1:4" x14ac:dyDescent="0.25">
      <c r="A702" s="62">
        <v>39992</v>
      </c>
      <c r="B702" s="58" t="s">
        <v>69</v>
      </c>
      <c r="C702" s="58" t="s">
        <v>97</v>
      </c>
      <c r="D702" s="76">
        <v>18192.240000000002</v>
      </c>
    </row>
    <row r="703" spans="1:4" x14ac:dyDescent="0.25">
      <c r="A703" s="62">
        <v>39991</v>
      </c>
      <c r="B703" s="58" t="s">
        <v>69</v>
      </c>
      <c r="C703" s="58" t="s">
        <v>92</v>
      </c>
      <c r="D703" s="76">
        <v>35720.74</v>
      </c>
    </row>
    <row r="704" spans="1:4" x14ac:dyDescent="0.25">
      <c r="A704" s="62">
        <v>39988</v>
      </c>
      <c r="B704" s="58" t="s">
        <v>69</v>
      </c>
      <c r="C704" s="58" t="s">
        <v>90</v>
      </c>
      <c r="D704" s="76">
        <v>22024.15</v>
      </c>
    </row>
    <row r="705" spans="1:4" x14ac:dyDescent="0.25">
      <c r="A705" s="62">
        <v>39987</v>
      </c>
      <c r="B705" s="58" t="s">
        <v>71</v>
      </c>
      <c r="C705" s="58" t="s">
        <v>110</v>
      </c>
      <c r="D705" s="76">
        <v>23823.34</v>
      </c>
    </row>
    <row r="706" spans="1:4" x14ac:dyDescent="0.25">
      <c r="A706" s="62">
        <v>39986</v>
      </c>
      <c r="B706" s="58" t="s">
        <v>72</v>
      </c>
      <c r="C706" s="58" t="s">
        <v>90</v>
      </c>
      <c r="D706" s="76">
        <v>27274.02</v>
      </c>
    </row>
    <row r="707" spans="1:4" x14ac:dyDescent="0.25">
      <c r="A707" s="62">
        <v>39984</v>
      </c>
      <c r="B707" s="58" t="s">
        <v>71</v>
      </c>
      <c r="C707" s="58" t="s">
        <v>93</v>
      </c>
      <c r="D707" s="76">
        <v>31572.55</v>
      </c>
    </row>
    <row r="708" spans="1:4" x14ac:dyDescent="0.25">
      <c r="A708" s="62">
        <v>39983</v>
      </c>
      <c r="B708" s="58" t="s">
        <v>69</v>
      </c>
      <c r="C708" s="58" t="s">
        <v>90</v>
      </c>
      <c r="D708" s="76">
        <v>23386.36</v>
      </c>
    </row>
    <row r="709" spans="1:4" x14ac:dyDescent="0.25">
      <c r="A709" s="62">
        <v>39983</v>
      </c>
      <c r="B709" s="58" t="s">
        <v>69</v>
      </c>
      <c r="C709" s="58" t="s">
        <v>100</v>
      </c>
      <c r="D709" s="76">
        <v>21106.43</v>
      </c>
    </row>
    <row r="710" spans="1:4" x14ac:dyDescent="0.25">
      <c r="A710" s="62">
        <v>39983</v>
      </c>
      <c r="B710" s="58" t="s">
        <v>72</v>
      </c>
      <c r="C710" s="58" t="s">
        <v>103</v>
      </c>
      <c r="D710" s="76">
        <v>25468.85</v>
      </c>
    </row>
    <row r="711" spans="1:4" x14ac:dyDescent="0.25">
      <c r="A711" s="62">
        <v>39979</v>
      </c>
      <c r="B711" s="58" t="s">
        <v>69</v>
      </c>
      <c r="C711" s="58" t="s">
        <v>90</v>
      </c>
      <c r="D711" s="76">
        <v>24532.66</v>
      </c>
    </row>
    <row r="712" spans="1:4" x14ac:dyDescent="0.25">
      <c r="A712" s="62">
        <v>39979</v>
      </c>
      <c r="B712" s="58" t="s">
        <v>69</v>
      </c>
      <c r="C712" s="58" t="s">
        <v>109</v>
      </c>
      <c r="D712" s="76">
        <v>34804.239999999998</v>
      </c>
    </row>
    <row r="713" spans="1:4" x14ac:dyDescent="0.25">
      <c r="A713" s="62">
        <v>39979</v>
      </c>
      <c r="B713" s="58" t="s">
        <v>69</v>
      </c>
      <c r="C713" s="58" t="s">
        <v>96</v>
      </c>
      <c r="D713" s="76">
        <v>17109.18</v>
      </c>
    </row>
    <row r="714" spans="1:4" x14ac:dyDescent="0.25">
      <c r="A714" s="62">
        <v>39978</v>
      </c>
      <c r="B714" s="58" t="s">
        <v>72</v>
      </c>
      <c r="C714" s="58" t="s">
        <v>90</v>
      </c>
      <c r="D714" s="76">
        <v>18790.04</v>
      </c>
    </row>
    <row r="715" spans="1:4" x14ac:dyDescent="0.25">
      <c r="A715" s="62">
        <v>39978</v>
      </c>
      <c r="B715" s="58" t="s">
        <v>71</v>
      </c>
      <c r="C715" s="58" t="s">
        <v>93</v>
      </c>
      <c r="D715" s="76">
        <v>21206.84</v>
      </c>
    </row>
    <row r="716" spans="1:4" x14ac:dyDescent="0.25">
      <c r="A716" s="62">
        <v>39976</v>
      </c>
      <c r="B716" s="58" t="s">
        <v>69</v>
      </c>
      <c r="C716" s="58" t="s">
        <v>90</v>
      </c>
      <c r="D716" s="76">
        <v>26143.99</v>
      </c>
    </row>
    <row r="717" spans="1:4" x14ac:dyDescent="0.25">
      <c r="A717" s="62">
        <v>39976</v>
      </c>
      <c r="B717" s="58" t="s">
        <v>73</v>
      </c>
      <c r="C717" s="58" t="s">
        <v>104</v>
      </c>
      <c r="D717" s="76">
        <v>36280.57</v>
      </c>
    </row>
    <row r="718" spans="1:4" x14ac:dyDescent="0.25">
      <c r="A718" s="62">
        <v>39975</v>
      </c>
      <c r="B718" s="58" t="s">
        <v>69</v>
      </c>
      <c r="C718" s="58" t="s">
        <v>98</v>
      </c>
      <c r="D718" s="76">
        <v>20569.77</v>
      </c>
    </row>
    <row r="719" spans="1:4" x14ac:dyDescent="0.25">
      <c r="A719" s="62">
        <v>39975</v>
      </c>
      <c r="B719" s="58" t="s">
        <v>69</v>
      </c>
      <c r="C719" s="58" t="s">
        <v>113</v>
      </c>
      <c r="D719" s="76">
        <v>21714.51</v>
      </c>
    </row>
    <row r="720" spans="1:4" x14ac:dyDescent="0.25">
      <c r="A720" s="62">
        <v>39974</v>
      </c>
      <c r="B720" s="58" t="s">
        <v>94</v>
      </c>
      <c r="C720" s="58" t="s">
        <v>90</v>
      </c>
      <c r="D720" s="76">
        <v>25141.72</v>
      </c>
    </row>
    <row r="721" spans="1:4" x14ac:dyDescent="0.25">
      <c r="A721" s="62">
        <v>39974</v>
      </c>
      <c r="B721" s="58" t="s">
        <v>75</v>
      </c>
      <c r="C721" s="58" t="s">
        <v>108</v>
      </c>
      <c r="D721" s="76">
        <v>29869.94</v>
      </c>
    </row>
    <row r="722" spans="1:4" x14ac:dyDescent="0.25">
      <c r="A722" s="62">
        <v>39973</v>
      </c>
      <c r="B722" s="58" t="s">
        <v>69</v>
      </c>
      <c r="C722" s="58" t="s">
        <v>107</v>
      </c>
      <c r="D722" s="76">
        <v>31762.13</v>
      </c>
    </row>
    <row r="723" spans="1:4" x14ac:dyDescent="0.25">
      <c r="A723" s="62">
        <v>39972</v>
      </c>
      <c r="B723" s="58" t="s">
        <v>69</v>
      </c>
      <c r="C723" s="58" t="s">
        <v>90</v>
      </c>
      <c r="D723" s="76">
        <v>22047.94</v>
      </c>
    </row>
    <row r="724" spans="1:4" x14ac:dyDescent="0.25">
      <c r="A724" s="62">
        <v>39971</v>
      </c>
      <c r="B724" s="58" t="s">
        <v>99</v>
      </c>
      <c r="C724" s="58" t="s">
        <v>95</v>
      </c>
      <c r="D724" s="76">
        <v>32239.81</v>
      </c>
    </row>
    <row r="725" spans="1:4" x14ac:dyDescent="0.25">
      <c r="A725" s="62">
        <v>39970</v>
      </c>
      <c r="B725" s="58" t="s">
        <v>72</v>
      </c>
      <c r="C725" s="58" t="s">
        <v>100</v>
      </c>
      <c r="D725" s="76">
        <v>21421.01</v>
      </c>
    </row>
    <row r="726" spans="1:4" x14ac:dyDescent="0.25">
      <c r="A726" s="62">
        <v>39969</v>
      </c>
      <c r="B726" s="58" t="s">
        <v>69</v>
      </c>
      <c r="C726" s="58" t="s">
        <v>106</v>
      </c>
      <c r="D726" s="76">
        <v>35495.33</v>
      </c>
    </row>
    <row r="727" spans="1:4" x14ac:dyDescent="0.25">
      <c r="A727" s="62">
        <v>39966</v>
      </c>
      <c r="B727" s="58" t="s">
        <v>69</v>
      </c>
      <c r="C727" s="58" t="s">
        <v>90</v>
      </c>
      <c r="D727" s="76">
        <v>36241.5</v>
      </c>
    </row>
    <row r="728" spans="1:4" x14ac:dyDescent="0.25">
      <c r="A728" s="62">
        <v>39966</v>
      </c>
      <c r="B728" s="58" t="s">
        <v>69</v>
      </c>
      <c r="C728" s="58" t="s">
        <v>111</v>
      </c>
      <c r="D728" s="76">
        <v>26189.19</v>
      </c>
    </row>
    <row r="729" spans="1:4" x14ac:dyDescent="0.25">
      <c r="A729" s="62">
        <v>39965</v>
      </c>
      <c r="B729" s="58" t="s">
        <v>69</v>
      </c>
      <c r="C729" s="58" t="s">
        <v>109</v>
      </c>
      <c r="D729" s="76">
        <v>26105.5</v>
      </c>
    </row>
    <row r="730" spans="1:4" x14ac:dyDescent="0.25">
      <c r="A730" s="62">
        <v>39965</v>
      </c>
      <c r="B730" s="58" t="s">
        <v>69</v>
      </c>
      <c r="C730" s="58" t="s">
        <v>95</v>
      </c>
      <c r="D730" s="76">
        <v>17445.09</v>
      </c>
    </row>
    <row r="731" spans="1:4" x14ac:dyDescent="0.25">
      <c r="A731" s="62">
        <v>39963</v>
      </c>
      <c r="B731" s="58" t="s">
        <v>69</v>
      </c>
      <c r="C731" s="58" t="s">
        <v>90</v>
      </c>
      <c r="D731" s="76">
        <v>20204.71</v>
      </c>
    </row>
    <row r="732" spans="1:4" x14ac:dyDescent="0.25">
      <c r="A732" s="62">
        <v>39963</v>
      </c>
      <c r="B732" s="58" t="s">
        <v>69</v>
      </c>
      <c r="C732" s="58" t="s">
        <v>93</v>
      </c>
      <c r="D732" s="76">
        <v>23746.92</v>
      </c>
    </row>
    <row r="733" spans="1:4" x14ac:dyDescent="0.25">
      <c r="A733" s="62">
        <v>39962</v>
      </c>
      <c r="B733" s="58" t="s">
        <v>69</v>
      </c>
      <c r="C733" s="58" t="s">
        <v>114</v>
      </c>
      <c r="D733" s="76">
        <v>26278.26</v>
      </c>
    </row>
    <row r="734" spans="1:4" x14ac:dyDescent="0.25">
      <c r="A734" s="62">
        <v>39960</v>
      </c>
      <c r="B734" s="58" t="s">
        <v>73</v>
      </c>
      <c r="C734" s="58" t="s">
        <v>93</v>
      </c>
      <c r="D734" s="76">
        <v>25072.02</v>
      </c>
    </row>
    <row r="735" spans="1:4" x14ac:dyDescent="0.25">
      <c r="A735" s="62">
        <v>39957</v>
      </c>
      <c r="B735" s="58" t="s">
        <v>73</v>
      </c>
      <c r="C735" s="58" t="s">
        <v>107</v>
      </c>
      <c r="D735" s="76">
        <v>20149.5</v>
      </c>
    </row>
    <row r="736" spans="1:4" x14ac:dyDescent="0.25">
      <c r="A736" s="62">
        <v>39957</v>
      </c>
      <c r="B736" s="58" t="s">
        <v>69</v>
      </c>
      <c r="C736" s="58" t="s">
        <v>96</v>
      </c>
      <c r="D736" s="76">
        <v>27393.22</v>
      </c>
    </row>
    <row r="737" spans="1:4" x14ac:dyDescent="0.25">
      <c r="A737" s="62">
        <v>39955</v>
      </c>
      <c r="B737" s="58" t="s">
        <v>94</v>
      </c>
      <c r="C737" s="58" t="s">
        <v>108</v>
      </c>
      <c r="D737" s="76">
        <v>20260.41</v>
      </c>
    </row>
    <row r="738" spans="1:4" x14ac:dyDescent="0.25">
      <c r="A738" s="62">
        <v>39955</v>
      </c>
      <c r="B738" s="58" t="s">
        <v>72</v>
      </c>
      <c r="C738" s="58" t="s">
        <v>98</v>
      </c>
      <c r="D738" s="76">
        <v>26176.44</v>
      </c>
    </row>
    <row r="739" spans="1:4" x14ac:dyDescent="0.25">
      <c r="A739" s="62">
        <v>39954</v>
      </c>
      <c r="B739" s="58" t="s">
        <v>69</v>
      </c>
      <c r="C739" s="58" t="s">
        <v>114</v>
      </c>
      <c r="D739" s="76">
        <v>31522.76</v>
      </c>
    </row>
    <row r="740" spans="1:4" x14ac:dyDescent="0.25">
      <c r="A740" s="62">
        <v>39953</v>
      </c>
      <c r="B740" s="58" t="s">
        <v>69</v>
      </c>
      <c r="C740" s="58" t="s">
        <v>111</v>
      </c>
      <c r="D740" s="76">
        <v>31543.94</v>
      </c>
    </row>
    <row r="741" spans="1:4" x14ac:dyDescent="0.25">
      <c r="A741" s="62">
        <v>39953</v>
      </c>
      <c r="B741" s="58" t="s">
        <v>72</v>
      </c>
      <c r="C741" s="58" t="s">
        <v>92</v>
      </c>
      <c r="D741" s="76">
        <v>36342.400000000001</v>
      </c>
    </row>
    <row r="742" spans="1:4" x14ac:dyDescent="0.25">
      <c r="A742" s="62">
        <v>39952</v>
      </c>
      <c r="B742" s="58" t="s">
        <v>72</v>
      </c>
      <c r="C742" s="58" t="s">
        <v>109</v>
      </c>
      <c r="D742" s="76">
        <v>39197.870000000003</v>
      </c>
    </row>
    <row r="743" spans="1:4" x14ac:dyDescent="0.25">
      <c r="A743" s="62">
        <v>39952</v>
      </c>
      <c r="B743" s="58" t="s">
        <v>72</v>
      </c>
      <c r="C743" s="58" t="s">
        <v>102</v>
      </c>
      <c r="D743" s="76">
        <v>31858.58</v>
      </c>
    </row>
    <row r="744" spans="1:4" x14ac:dyDescent="0.25">
      <c r="A744" s="62">
        <v>39951</v>
      </c>
      <c r="B744" s="58" t="s">
        <v>69</v>
      </c>
      <c r="C744" s="58" t="s">
        <v>109</v>
      </c>
      <c r="D744" s="76">
        <v>17747.52</v>
      </c>
    </row>
    <row r="745" spans="1:4" x14ac:dyDescent="0.25">
      <c r="A745" s="62">
        <v>39950</v>
      </c>
      <c r="B745" s="58" t="s">
        <v>71</v>
      </c>
      <c r="C745" s="58" t="s">
        <v>108</v>
      </c>
      <c r="D745" s="76">
        <v>35537.199999999997</v>
      </c>
    </row>
    <row r="746" spans="1:4" x14ac:dyDescent="0.25">
      <c r="A746" s="62">
        <v>39950</v>
      </c>
      <c r="B746" s="58" t="s">
        <v>69</v>
      </c>
      <c r="C746" s="58" t="s">
        <v>114</v>
      </c>
      <c r="D746" s="76">
        <v>30567.81</v>
      </c>
    </row>
    <row r="747" spans="1:4" x14ac:dyDescent="0.25">
      <c r="A747" s="62">
        <v>39950</v>
      </c>
      <c r="B747" s="58" t="s">
        <v>94</v>
      </c>
      <c r="C747" s="58" t="s">
        <v>103</v>
      </c>
      <c r="D747" s="76">
        <v>26480.34</v>
      </c>
    </row>
    <row r="748" spans="1:4" x14ac:dyDescent="0.25">
      <c r="A748" s="62">
        <v>39948</v>
      </c>
      <c r="B748" s="58" t="s">
        <v>99</v>
      </c>
      <c r="C748" s="58" t="s">
        <v>111</v>
      </c>
      <c r="D748" s="76">
        <v>22136.05</v>
      </c>
    </row>
    <row r="749" spans="1:4" x14ac:dyDescent="0.25">
      <c r="A749" s="62">
        <v>39948</v>
      </c>
      <c r="B749" s="58" t="s">
        <v>99</v>
      </c>
      <c r="C749" s="58" t="s">
        <v>100</v>
      </c>
      <c r="D749" s="76">
        <v>21568.55</v>
      </c>
    </row>
    <row r="750" spans="1:4" x14ac:dyDescent="0.25">
      <c r="A750" s="62">
        <v>39948</v>
      </c>
      <c r="B750" s="58" t="s">
        <v>99</v>
      </c>
      <c r="C750" s="58" t="s">
        <v>96</v>
      </c>
      <c r="D750" s="76">
        <v>31602.34</v>
      </c>
    </row>
    <row r="751" spans="1:4" x14ac:dyDescent="0.25">
      <c r="A751" s="62">
        <v>39947</v>
      </c>
      <c r="B751" s="58" t="s">
        <v>94</v>
      </c>
      <c r="C751" s="58" t="s">
        <v>98</v>
      </c>
      <c r="D751" s="76">
        <v>28879.39</v>
      </c>
    </row>
    <row r="752" spans="1:4" x14ac:dyDescent="0.25">
      <c r="A752" s="62">
        <v>39947</v>
      </c>
      <c r="B752" s="58" t="s">
        <v>71</v>
      </c>
      <c r="C752" s="58" t="s">
        <v>95</v>
      </c>
      <c r="D752" s="76">
        <v>19904.27</v>
      </c>
    </row>
    <row r="753" spans="1:4" x14ac:dyDescent="0.25">
      <c r="A753" s="62">
        <v>39946</v>
      </c>
      <c r="B753" s="58" t="s">
        <v>99</v>
      </c>
      <c r="C753" s="58" t="s">
        <v>93</v>
      </c>
      <c r="D753" s="76">
        <v>27141.14</v>
      </c>
    </row>
    <row r="754" spans="1:4" x14ac:dyDescent="0.25">
      <c r="A754" s="62">
        <v>39944</v>
      </c>
      <c r="B754" s="58" t="s">
        <v>71</v>
      </c>
      <c r="C754" s="58" t="s">
        <v>90</v>
      </c>
      <c r="D754" s="76">
        <v>34151.120000000003</v>
      </c>
    </row>
    <row r="755" spans="1:4" x14ac:dyDescent="0.25">
      <c r="A755" s="62">
        <v>39943</v>
      </c>
      <c r="B755" s="58" t="s">
        <v>72</v>
      </c>
      <c r="C755" s="58" t="s">
        <v>108</v>
      </c>
      <c r="D755" s="76">
        <v>29411.98</v>
      </c>
    </row>
    <row r="756" spans="1:4" x14ac:dyDescent="0.25">
      <c r="A756" s="62">
        <v>39943</v>
      </c>
      <c r="B756" s="58" t="s">
        <v>72</v>
      </c>
      <c r="C756" s="58" t="s">
        <v>108</v>
      </c>
      <c r="D756" s="76">
        <v>27512.36</v>
      </c>
    </row>
    <row r="757" spans="1:4" x14ac:dyDescent="0.25">
      <c r="A757" s="62">
        <v>39943</v>
      </c>
      <c r="B757" s="58" t="s">
        <v>72</v>
      </c>
      <c r="C757" s="58" t="s">
        <v>95</v>
      </c>
      <c r="D757" s="76">
        <v>24726.16</v>
      </c>
    </row>
    <row r="758" spans="1:4" x14ac:dyDescent="0.25">
      <c r="A758" s="62">
        <v>39941</v>
      </c>
      <c r="B758" s="58" t="s">
        <v>69</v>
      </c>
      <c r="C758" s="58" t="s">
        <v>103</v>
      </c>
      <c r="D758" s="76">
        <v>23364.73</v>
      </c>
    </row>
    <row r="759" spans="1:4" x14ac:dyDescent="0.25">
      <c r="A759" s="62">
        <v>39940</v>
      </c>
      <c r="B759" s="58" t="s">
        <v>69</v>
      </c>
      <c r="C759" s="58" t="s">
        <v>104</v>
      </c>
      <c r="D759" s="76">
        <v>20222.509999999998</v>
      </c>
    </row>
    <row r="760" spans="1:4" x14ac:dyDescent="0.25">
      <c r="A760" s="62">
        <v>39940</v>
      </c>
      <c r="B760" s="58" t="s">
        <v>72</v>
      </c>
      <c r="C760" s="58" t="s">
        <v>110</v>
      </c>
      <c r="D760" s="76">
        <v>22182.639999999999</v>
      </c>
    </row>
    <row r="761" spans="1:4" x14ac:dyDescent="0.25">
      <c r="A761" s="62">
        <v>39939</v>
      </c>
      <c r="B761" s="58" t="s">
        <v>69</v>
      </c>
      <c r="C761" s="58" t="s">
        <v>93</v>
      </c>
      <c r="D761" s="76">
        <v>27128.47</v>
      </c>
    </row>
    <row r="762" spans="1:4" x14ac:dyDescent="0.25">
      <c r="A762" s="62">
        <v>39938</v>
      </c>
      <c r="B762" s="58" t="s">
        <v>73</v>
      </c>
      <c r="C762" s="58" t="s">
        <v>90</v>
      </c>
      <c r="D762" s="76">
        <v>27544.03</v>
      </c>
    </row>
    <row r="763" spans="1:4" x14ac:dyDescent="0.25">
      <c r="A763" s="62">
        <v>39938</v>
      </c>
      <c r="B763" s="58" t="s">
        <v>71</v>
      </c>
      <c r="C763" s="58" t="s">
        <v>93</v>
      </c>
      <c r="D763" s="76">
        <v>24926.16</v>
      </c>
    </row>
    <row r="764" spans="1:4" x14ac:dyDescent="0.25">
      <c r="A764" s="62">
        <v>39937</v>
      </c>
      <c r="B764" s="58" t="s">
        <v>72</v>
      </c>
      <c r="C764" s="58" t="s">
        <v>100</v>
      </c>
      <c r="D764" s="76">
        <v>17492.05</v>
      </c>
    </row>
    <row r="765" spans="1:4" x14ac:dyDescent="0.25">
      <c r="A765" s="62">
        <v>39936</v>
      </c>
      <c r="B765" s="58" t="s">
        <v>69</v>
      </c>
      <c r="C765" s="58" t="s">
        <v>93</v>
      </c>
      <c r="D765" s="76">
        <v>28423.37</v>
      </c>
    </row>
    <row r="766" spans="1:4" x14ac:dyDescent="0.25">
      <c r="A766" s="62">
        <v>39935</v>
      </c>
      <c r="B766" s="58" t="s">
        <v>99</v>
      </c>
      <c r="C766" s="58" t="s">
        <v>90</v>
      </c>
      <c r="D766" s="76">
        <v>25666.65</v>
      </c>
    </row>
    <row r="767" spans="1:4" x14ac:dyDescent="0.25">
      <c r="A767" s="62">
        <v>39935</v>
      </c>
      <c r="B767" s="58" t="s">
        <v>69</v>
      </c>
      <c r="C767" s="58" t="s">
        <v>110</v>
      </c>
      <c r="D767" s="76">
        <v>25506.31</v>
      </c>
    </row>
    <row r="768" spans="1:4" x14ac:dyDescent="0.25">
      <c r="A768" s="62">
        <v>39934</v>
      </c>
      <c r="B768" s="58" t="s">
        <v>69</v>
      </c>
      <c r="C768" s="58" t="s">
        <v>97</v>
      </c>
      <c r="D768" s="76">
        <v>23293.66</v>
      </c>
    </row>
    <row r="769" spans="1:4" x14ac:dyDescent="0.25">
      <c r="A769" s="62">
        <v>39932</v>
      </c>
      <c r="B769" s="58" t="s">
        <v>73</v>
      </c>
      <c r="C769" s="58" t="s">
        <v>108</v>
      </c>
      <c r="D769" s="76">
        <v>24965.4</v>
      </c>
    </row>
    <row r="770" spans="1:4" x14ac:dyDescent="0.25">
      <c r="A770" s="62">
        <v>39932</v>
      </c>
      <c r="B770" s="58" t="s">
        <v>99</v>
      </c>
      <c r="C770" s="58" t="s">
        <v>107</v>
      </c>
      <c r="D770" s="76">
        <v>25836.3</v>
      </c>
    </row>
    <row r="771" spans="1:4" x14ac:dyDescent="0.25">
      <c r="A771" s="62">
        <v>39931</v>
      </c>
      <c r="B771" s="58" t="s">
        <v>94</v>
      </c>
      <c r="C771" s="58" t="s">
        <v>100</v>
      </c>
      <c r="D771" s="76">
        <v>25258.71</v>
      </c>
    </row>
    <row r="772" spans="1:4" x14ac:dyDescent="0.25">
      <c r="A772" s="62">
        <v>39930</v>
      </c>
      <c r="B772" s="58" t="s">
        <v>69</v>
      </c>
      <c r="C772" s="58" t="s">
        <v>93</v>
      </c>
      <c r="D772" s="76">
        <v>24049.23</v>
      </c>
    </row>
    <row r="773" spans="1:4" x14ac:dyDescent="0.25">
      <c r="A773" s="62">
        <v>39928</v>
      </c>
      <c r="B773" s="58" t="s">
        <v>73</v>
      </c>
      <c r="C773" s="58" t="s">
        <v>95</v>
      </c>
      <c r="D773" s="76">
        <v>19658.349999999999</v>
      </c>
    </row>
    <row r="774" spans="1:4" x14ac:dyDescent="0.25">
      <c r="A774" s="62">
        <v>39928</v>
      </c>
      <c r="B774" s="58" t="s">
        <v>75</v>
      </c>
      <c r="C774" s="58" t="s">
        <v>110</v>
      </c>
      <c r="D774" s="76">
        <v>29402.89</v>
      </c>
    </row>
    <row r="775" spans="1:4" x14ac:dyDescent="0.25">
      <c r="A775" s="62">
        <v>39926</v>
      </c>
      <c r="B775" s="58" t="s">
        <v>69</v>
      </c>
      <c r="C775" s="58" t="s">
        <v>93</v>
      </c>
      <c r="D775" s="76">
        <v>30699.55</v>
      </c>
    </row>
    <row r="776" spans="1:4" x14ac:dyDescent="0.25">
      <c r="A776" s="62">
        <v>39926</v>
      </c>
      <c r="B776" s="58" t="s">
        <v>99</v>
      </c>
      <c r="C776" s="58" t="s">
        <v>98</v>
      </c>
      <c r="D776" s="76">
        <v>28632.26</v>
      </c>
    </row>
    <row r="777" spans="1:4" x14ac:dyDescent="0.25">
      <c r="A777" s="62">
        <v>39926</v>
      </c>
      <c r="B777" s="58" t="s">
        <v>94</v>
      </c>
      <c r="C777" s="58" t="s">
        <v>114</v>
      </c>
      <c r="D777" s="76">
        <v>27666.16</v>
      </c>
    </row>
    <row r="778" spans="1:4" x14ac:dyDescent="0.25">
      <c r="A778" s="62">
        <v>39923</v>
      </c>
      <c r="B778" s="58" t="s">
        <v>71</v>
      </c>
      <c r="C778" s="58" t="s">
        <v>111</v>
      </c>
      <c r="D778" s="76">
        <v>27135.87</v>
      </c>
    </row>
    <row r="779" spans="1:4" x14ac:dyDescent="0.25">
      <c r="A779" s="62">
        <v>39923</v>
      </c>
      <c r="B779" s="58" t="s">
        <v>94</v>
      </c>
      <c r="C779" s="58" t="s">
        <v>95</v>
      </c>
      <c r="D779" s="76">
        <v>21039.05</v>
      </c>
    </row>
    <row r="780" spans="1:4" x14ac:dyDescent="0.25">
      <c r="A780" s="62">
        <v>39922</v>
      </c>
      <c r="B780" s="58" t="s">
        <v>94</v>
      </c>
      <c r="C780" s="58" t="s">
        <v>93</v>
      </c>
      <c r="D780" s="76">
        <v>23571.08</v>
      </c>
    </row>
    <row r="781" spans="1:4" x14ac:dyDescent="0.25">
      <c r="A781" s="62">
        <v>39922</v>
      </c>
      <c r="B781" s="58" t="s">
        <v>69</v>
      </c>
      <c r="C781" s="58" t="s">
        <v>93</v>
      </c>
      <c r="D781" s="76">
        <v>24707.35</v>
      </c>
    </row>
    <row r="782" spans="1:4" x14ac:dyDescent="0.25">
      <c r="A782" s="62">
        <v>39922</v>
      </c>
      <c r="B782" s="58" t="s">
        <v>71</v>
      </c>
      <c r="C782" s="58" t="s">
        <v>111</v>
      </c>
      <c r="D782" s="76">
        <v>27678.560000000001</v>
      </c>
    </row>
    <row r="783" spans="1:4" x14ac:dyDescent="0.25">
      <c r="A783" s="62">
        <v>39922</v>
      </c>
      <c r="B783" s="58" t="s">
        <v>69</v>
      </c>
      <c r="C783" s="58" t="s">
        <v>110</v>
      </c>
      <c r="D783" s="76">
        <v>24650.799999999999</v>
      </c>
    </row>
    <row r="784" spans="1:4" x14ac:dyDescent="0.25">
      <c r="A784" s="62">
        <v>39922</v>
      </c>
      <c r="B784" s="58" t="s">
        <v>71</v>
      </c>
      <c r="C784" s="58" t="s">
        <v>102</v>
      </c>
      <c r="D784" s="76">
        <v>24823.81</v>
      </c>
    </row>
    <row r="785" spans="1:4" x14ac:dyDescent="0.25">
      <c r="A785" s="62">
        <v>39921</v>
      </c>
      <c r="B785" s="58" t="s">
        <v>94</v>
      </c>
      <c r="C785" s="58" t="s">
        <v>100</v>
      </c>
      <c r="D785" s="76">
        <v>21254.98</v>
      </c>
    </row>
    <row r="786" spans="1:4" x14ac:dyDescent="0.25">
      <c r="A786" s="62">
        <v>39920</v>
      </c>
      <c r="B786" s="58" t="s">
        <v>72</v>
      </c>
      <c r="C786" s="58" t="s">
        <v>93</v>
      </c>
      <c r="D786" s="76">
        <v>23896.07</v>
      </c>
    </row>
    <row r="787" spans="1:4" x14ac:dyDescent="0.25">
      <c r="A787" s="62">
        <v>39920</v>
      </c>
      <c r="B787" s="58" t="s">
        <v>73</v>
      </c>
      <c r="C787" s="58" t="s">
        <v>108</v>
      </c>
      <c r="D787" s="76">
        <v>28620.78</v>
      </c>
    </row>
    <row r="788" spans="1:4" x14ac:dyDescent="0.25">
      <c r="A788" s="62">
        <v>39920</v>
      </c>
      <c r="B788" s="58" t="s">
        <v>69</v>
      </c>
      <c r="C788" s="58" t="s">
        <v>101</v>
      </c>
      <c r="D788" s="76">
        <v>28025.919999999998</v>
      </c>
    </row>
    <row r="789" spans="1:4" x14ac:dyDescent="0.25">
      <c r="A789" s="62">
        <v>39918</v>
      </c>
      <c r="B789" s="58" t="s">
        <v>69</v>
      </c>
      <c r="C789" s="58" t="s">
        <v>91</v>
      </c>
      <c r="D789" s="76">
        <v>24229.96</v>
      </c>
    </row>
    <row r="790" spans="1:4" x14ac:dyDescent="0.25">
      <c r="A790" s="62">
        <v>39917</v>
      </c>
      <c r="B790" s="58" t="s">
        <v>99</v>
      </c>
      <c r="C790" s="58" t="s">
        <v>106</v>
      </c>
      <c r="D790" s="76">
        <v>25049.759999999998</v>
      </c>
    </row>
    <row r="791" spans="1:4" x14ac:dyDescent="0.25">
      <c r="A791" s="62">
        <v>39917</v>
      </c>
      <c r="B791" s="58" t="s">
        <v>69</v>
      </c>
      <c r="C791" s="58" t="s">
        <v>110</v>
      </c>
      <c r="D791" s="76">
        <v>20238.68</v>
      </c>
    </row>
    <row r="792" spans="1:4" x14ac:dyDescent="0.25">
      <c r="A792" s="62">
        <v>39916</v>
      </c>
      <c r="B792" s="58" t="s">
        <v>69</v>
      </c>
      <c r="C792" s="58" t="s">
        <v>91</v>
      </c>
      <c r="D792" s="76">
        <v>23918.59</v>
      </c>
    </row>
    <row r="793" spans="1:4" x14ac:dyDescent="0.25">
      <c r="A793" s="62">
        <v>39915</v>
      </c>
      <c r="B793" s="58" t="s">
        <v>94</v>
      </c>
      <c r="C793" s="58" t="s">
        <v>106</v>
      </c>
      <c r="D793" s="76">
        <v>22048.27</v>
      </c>
    </row>
    <row r="794" spans="1:4" x14ac:dyDescent="0.25">
      <c r="A794" s="62">
        <v>39914</v>
      </c>
      <c r="B794" s="58" t="s">
        <v>69</v>
      </c>
      <c r="C794" s="58" t="s">
        <v>90</v>
      </c>
      <c r="D794" s="76">
        <v>23847.27</v>
      </c>
    </row>
    <row r="795" spans="1:4" x14ac:dyDescent="0.25">
      <c r="A795" s="62">
        <v>39914</v>
      </c>
      <c r="B795" s="58" t="s">
        <v>69</v>
      </c>
      <c r="C795" s="58" t="s">
        <v>101</v>
      </c>
      <c r="D795" s="76">
        <v>28847.9</v>
      </c>
    </row>
    <row r="796" spans="1:4" x14ac:dyDescent="0.25">
      <c r="A796" s="62">
        <v>39911</v>
      </c>
      <c r="B796" s="58" t="s">
        <v>71</v>
      </c>
      <c r="C796" s="58" t="s">
        <v>90</v>
      </c>
      <c r="D796" s="76">
        <v>30880.23</v>
      </c>
    </row>
    <row r="797" spans="1:4" x14ac:dyDescent="0.25">
      <c r="A797" s="62">
        <v>39909</v>
      </c>
      <c r="B797" s="58" t="s">
        <v>71</v>
      </c>
      <c r="C797" s="58" t="s">
        <v>102</v>
      </c>
      <c r="D797" s="76">
        <v>27625.83</v>
      </c>
    </row>
    <row r="798" spans="1:4" x14ac:dyDescent="0.25">
      <c r="A798" s="62">
        <v>39906</v>
      </c>
      <c r="B798" s="58" t="s">
        <v>94</v>
      </c>
      <c r="C798" s="58" t="s">
        <v>93</v>
      </c>
      <c r="D798" s="76">
        <v>24162.42</v>
      </c>
    </row>
    <row r="799" spans="1:4" x14ac:dyDescent="0.25">
      <c r="A799" s="62">
        <v>39904</v>
      </c>
      <c r="B799" s="58" t="s">
        <v>75</v>
      </c>
      <c r="C799" s="58" t="s">
        <v>96</v>
      </c>
      <c r="D799" s="76">
        <v>19879.669999999998</v>
      </c>
    </row>
    <row r="800" spans="1:4" x14ac:dyDescent="0.25">
      <c r="A800" s="62">
        <v>39903</v>
      </c>
      <c r="B800" s="58" t="s">
        <v>69</v>
      </c>
      <c r="C800" s="58" t="s">
        <v>111</v>
      </c>
      <c r="D800" s="76">
        <v>33636.300000000003</v>
      </c>
    </row>
    <row r="801" spans="1:4" x14ac:dyDescent="0.25">
      <c r="A801" s="62">
        <v>39903</v>
      </c>
      <c r="B801" s="58" t="s">
        <v>69</v>
      </c>
      <c r="C801" s="58" t="s">
        <v>100</v>
      </c>
      <c r="D801" s="76">
        <v>23003.279999999999</v>
      </c>
    </row>
    <row r="802" spans="1:4" x14ac:dyDescent="0.25">
      <c r="A802" s="62">
        <v>39902</v>
      </c>
      <c r="B802" s="58" t="s">
        <v>99</v>
      </c>
      <c r="C802" s="58" t="s">
        <v>93</v>
      </c>
      <c r="D802" s="76">
        <v>29941.51</v>
      </c>
    </row>
    <row r="803" spans="1:4" x14ac:dyDescent="0.25">
      <c r="A803" s="62">
        <v>39902</v>
      </c>
      <c r="B803" s="58" t="s">
        <v>99</v>
      </c>
      <c r="C803" s="58" t="s">
        <v>106</v>
      </c>
      <c r="D803" s="76">
        <v>32943.57</v>
      </c>
    </row>
    <row r="804" spans="1:4" x14ac:dyDescent="0.25">
      <c r="A804" s="62">
        <v>39901</v>
      </c>
      <c r="B804" s="58" t="s">
        <v>72</v>
      </c>
      <c r="C804" s="58" t="s">
        <v>96</v>
      </c>
      <c r="D804" s="76">
        <v>17989.38</v>
      </c>
    </row>
    <row r="805" spans="1:4" x14ac:dyDescent="0.25">
      <c r="A805" s="62">
        <v>39901</v>
      </c>
      <c r="B805" s="58" t="s">
        <v>73</v>
      </c>
      <c r="C805" s="58" t="s">
        <v>92</v>
      </c>
      <c r="D805" s="76">
        <v>23709.65</v>
      </c>
    </row>
    <row r="806" spans="1:4" x14ac:dyDescent="0.25">
      <c r="A806" s="62">
        <v>39900</v>
      </c>
      <c r="B806" s="58" t="s">
        <v>69</v>
      </c>
      <c r="C806" s="58" t="s">
        <v>106</v>
      </c>
      <c r="D806" s="76">
        <v>22325.63</v>
      </c>
    </row>
    <row r="807" spans="1:4" x14ac:dyDescent="0.25">
      <c r="A807" s="62">
        <v>39899</v>
      </c>
      <c r="B807" s="58" t="s">
        <v>75</v>
      </c>
      <c r="C807" s="58" t="s">
        <v>93</v>
      </c>
      <c r="D807" s="76">
        <v>17445.150000000001</v>
      </c>
    </row>
    <row r="808" spans="1:4" x14ac:dyDescent="0.25">
      <c r="A808" s="62">
        <v>39899</v>
      </c>
      <c r="B808" s="58" t="s">
        <v>75</v>
      </c>
      <c r="C808" s="58" t="s">
        <v>107</v>
      </c>
      <c r="D808" s="76">
        <v>18145.61</v>
      </c>
    </row>
    <row r="809" spans="1:4" x14ac:dyDescent="0.25">
      <c r="A809" s="62">
        <v>39898</v>
      </c>
      <c r="B809" s="58" t="s">
        <v>72</v>
      </c>
      <c r="C809" s="58" t="s">
        <v>90</v>
      </c>
      <c r="D809" s="76">
        <v>18690.71</v>
      </c>
    </row>
    <row r="810" spans="1:4" x14ac:dyDescent="0.25">
      <c r="A810" s="62">
        <v>39898</v>
      </c>
      <c r="B810" s="58" t="s">
        <v>71</v>
      </c>
      <c r="C810" s="58" t="s">
        <v>111</v>
      </c>
      <c r="D810" s="76">
        <v>20352.87</v>
      </c>
    </row>
    <row r="811" spans="1:4" x14ac:dyDescent="0.25">
      <c r="A811" s="62">
        <v>39897</v>
      </c>
      <c r="B811" s="58" t="s">
        <v>69</v>
      </c>
      <c r="C811" s="58" t="s">
        <v>90</v>
      </c>
      <c r="D811" s="76">
        <v>23456.44</v>
      </c>
    </row>
    <row r="812" spans="1:4" x14ac:dyDescent="0.25">
      <c r="A812" s="62">
        <v>39897</v>
      </c>
      <c r="B812" s="58" t="s">
        <v>69</v>
      </c>
      <c r="C812" s="58" t="s">
        <v>106</v>
      </c>
      <c r="D812" s="76">
        <v>19735.77</v>
      </c>
    </row>
    <row r="813" spans="1:4" x14ac:dyDescent="0.25">
      <c r="A813" s="62">
        <v>39897</v>
      </c>
      <c r="B813" s="58" t="s">
        <v>69</v>
      </c>
      <c r="C813" s="58" t="s">
        <v>104</v>
      </c>
      <c r="D813" s="76">
        <v>24924.9</v>
      </c>
    </row>
    <row r="814" spans="1:4" x14ac:dyDescent="0.25">
      <c r="A814" s="62">
        <v>39895</v>
      </c>
      <c r="B814" s="58" t="s">
        <v>99</v>
      </c>
      <c r="C814" s="58" t="s">
        <v>98</v>
      </c>
      <c r="D814" s="76">
        <v>24313.99</v>
      </c>
    </row>
    <row r="815" spans="1:4" x14ac:dyDescent="0.25">
      <c r="A815" s="62">
        <v>39894</v>
      </c>
      <c r="B815" s="58" t="s">
        <v>94</v>
      </c>
      <c r="C815" s="58" t="s">
        <v>93</v>
      </c>
      <c r="D815" s="76">
        <v>25971.32</v>
      </c>
    </row>
    <row r="816" spans="1:4" x14ac:dyDescent="0.25">
      <c r="A816" s="62">
        <v>39894</v>
      </c>
      <c r="B816" s="58" t="s">
        <v>73</v>
      </c>
      <c r="C816" s="58" t="s">
        <v>108</v>
      </c>
      <c r="D816" s="76">
        <v>20639.900000000001</v>
      </c>
    </row>
    <row r="817" spans="1:4" x14ac:dyDescent="0.25">
      <c r="A817" s="62">
        <v>39893</v>
      </c>
      <c r="B817" s="58" t="s">
        <v>71</v>
      </c>
      <c r="C817" s="58" t="s">
        <v>97</v>
      </c>
      <c r="D817" s="76">
        <v>42682.16</v>
      </c>
    </row>
    <row r="818" spans="1:4" x14ac:dyDescent="0.25">
      <c r="A818" s="62">
        <v>39892</v>
      </c>
      <c r="B818" s="58" t="s">
        <v>99</v>
      </c>
      <c r="C818" s="58" t="s">
        <v>108</v>
      </c>
      <c r="D818" s="76">
        <v>21156.27</v>
      </c>
    </row>
    <row r="819" spans="1:4" x14ac:dyDescent="0.25">
      <c r="A819" s="62">
        <v>39892</v>
      </c>
      <c r="B819" s="58" t="s">
        <v>71</v>
      </c>
      <c r="C819" s="58" t="s">
        <v>104</v>
      </c>
      <c r="D819" s="76">
        <v>36917.519999999997</v>
      </c>
    </row>
    <row r="820" spans="1:4" x14ac:dyDescent="0.25">
      <c r="A820" s="62">
        <v>39891</v>
      </c>
      <c r="B820" s="58" t="s">
        <v>99</v>
      </c>
      <c r="C820" s="58" t="s">
        <v>93</v>
      </c>
      <c r="D820" s="76">
        <v>28728.82</v>
      </c>
    </row>
    <row r="821" spans="1:4" x14ac:dyDescent="0.25">
      <c r="A821" s="62">
        <v>39890</v>
      </c>
      <c r="B821" s="58" t="s">
        <v>73</v>
      </c>
      <c r="C821" s="58" t="s">
        <v>93</v>
      </c>
      <c r="D821" s="76">
        <v>29278.959999999999</v>
      </c>
    </row>
    <row r="822" spans="1:4" x14ac:dyDescent="0.25">
      <c r="A822" s="62">
        <v>39890</v>
      </c>
      <c r="B822" s="58" t="s">
        <v>73</v>
      </c>
      <c r="C822" s="58" t="s">
        <v>93</v>
      </c>
      <c r="D822" s="76">
        <v>27935.5</v>
      </c>
    </row>
    <row r="823" spans="1:4" x14ac:dyDescent="0.25">
      <c r="A823" s="62">
        <v>39890</v>
      </c>
      <c r="B823" s="58" t="s">
        <v>99</v>
      </c>
      <c r="C823" s="58" t="s">
        <v>106</v>
      </c>
      <c r="D823" s="76">
        <v>30401.62</v>
      </c>
    </row>
    <row r="824" spans="1:4" x14ac:dyDescent="0.25">
      <c r="A824" s="62">
        <v>39889</v>
      </c>
      <c r="B824" s="58" t="s">
        <v>69</v>
      </c>
      <c r="C824" s="58" t="s">
        <v>93</v>
      </c>
      <c r="D824" s="76">
        <v>30923.13</v>
      </c>
    </row>
    <row r="825" spans="1:4" x14ac:dyDescent="0.25">
      <c r="A825" s="62">
        <v>39889</v>
      </c>
      <c r="B825" s="58" t="s">
        <v>69</v>
      </c>
      <c r="C825" s="58" t="s">
        <v>106</v>
      </c>
      <c r="D825" s="76">
        <v>27142.52</v>
      </c>
    </row>
    <row r="826" spans="1:4" x14ac:dyDescent="0.25">
      <c r="A826" s="62">
        <v>39886</v>
      </c>
      <c r="B826" s="58" t="s">
        <v>99</v>
      </c>
      <c r="C826" s="58" t="s">
        <v>100</v>
      </c>
      <c r="D826" s="76">
        <v>28137.01</v>
      </c>
    </row>
    <row r="827" spans="1:4" x14ac:dyDescent="0.25">
      <c r="A827" s="62">
        <v>39886</v>
      </c>
      <c r="B827" s="58" t="s">
        <v>71</v>
      </c>
      <c r="C827" s="58" t="s">
        <v>101</v>
      </c>
      <c r="D827" s="76">
        <v>31740.99</v>
      </c>
    </row>
    <row r="828" spans="1:4" x14ac:dyDescent="0.25">
      <c r="A828" s="62">
        <v>39886</v>
      </c>
      <c r="B828" s="58" t="s">
        <v>94</v>
      </c>
      <c r="C828" s="58" t="s">
        <v>105</v>
      </c>
      <c r="D828" s="76">
        <v>25450.639999999999</v>
      </c>
    </row>
    <row r="829" spans="1:4" x14ac:dyDescent="0.25">
      <c r="A829" s="62">
        <v>39885</v>
      </c>
      <c r="B829" s="58" t="s">
        <v>94</v>
      </c>
      <c r="C829" s="58" t="s">
        <v>106</v>
      </c>
      <c r="D829" s="76">
        <v>20222.12</v>
      </c>
    </row>
    <row r="830" spans="1:4" x14ac:dyDescent="0.25">
      <c r="A830" s="62">
        <v>39885</v>
      </c>
      <c r="B830" s="58" t="s">
        <v>99</v>
      </c>
      <c r="C830" s="58" t="s">
        <v>92</v>
      </c>
      <c r="D830" s="76">
        <v>23970.97</v>
      </c>
    </row>
    <row r="831" spans="1:4" x14ac:dyDescent="0.25">
      <c r="A831" s="62">
        <v>39884</v>
      </c>
      <c r="B831" s="58" t="s">
        <v>71</v>
      </c>
      <c r="C831" s="58" t="s">
        <v>91</v>
      </c>
      <c r="D831" s="76">
        <v>22104.71</v>
      </c>
    </row>
    <row r="832" spans="1:4" x14ac:dyDescent="0.25">
      <c r="A832" s="62">
        <v>39883</v>
      </c>
      <c r="B832" s="58" t="s">
        <v>71</v>
      </c>
      <c r="C832" s="58" t="s">
        <v>105</v>
      </c>
      <c r="D832" s="76">
        <v>18909.689999999999</v>
      </c>
    </row>
    <row r="833" spans="1:4" x14ac:dyDescent="0.25">
      <c r="A833" s="62">
        <v>39882</v>
      </c>
      <c r="B833" s="58" t="s">
        <v>71</v>
      </c>
      <c r="C833" s="58" t="s">
        <v>108</v>
      </c>
      <c r="D833" s="76">
        <v>27468.45</v>
      </c>
    </row>
    <row r="834" spans="1:4" x14ac:dyDescent="0.25">
      <c r="A834" s="62">
        <v>39882</v>
      </c>
      <c r="B834" s="58" t="s">
        <v>94</v>
      </c>
      <c r="C834" s="58" t="s">
        <v>102</v>
      </c>
      <c r="D834" s="76">
        <v>21604.95</v>
      </c>
    </row>
    <row r="835" spans="1:4" x14ac:dyDescent="0.25">
      <c r="A835" s="62">
        <v>39881</v>
      </c>
      <c r="B835" s="58" t="s">
        <v>69</v>
      </c>
      <c r="C835" s="58" t="s">
        <v>114</v>
      </c>
      <c r="D835" s="76">
        <v>25254.23</v>
      </c>
    </row>
    <row r="836" spans="1:4" x14ac:dyDescent="0.25">
      <c r="A836" s="62">
        <v>39880</v>
      </c>
      <c r="B836" s="58" t="s">
        <v>71</v>
      </c>
      <c r="C836" s="58" t="s">
        <v>114</v>
      </c>
      <c r="D836" s="76">
        <v>22532.92</v>
      </c>
    </row>
    <row r="837" spans="1:4" x14ac:dyDescent="0.25">
      <c r="A837" s="62">
        <v>39880</v>
      </c>
      <c r="B837" s="58" t="s">
        <v>99</v>
      </c>
      <c r="C837" s="58" t="s">
        <v>92</v>
      </c>
      <c r="D837" s="76">
        <v>26045.8</v>
      </c>
    </row>
    <row r="838" spans="1:4" x14ac:dyDescent="0.25">
      <c r="A838" s="62">
        <v>39879</v>
      </c>
      <c r="B838" s="58" t="s">
        <v>73</v>
      </c>
      <c r="C838" s="58" t="s">
        <v>108</v>
      </c>
      <c r="D838" s="76">
        <v>24237.58</v>
      </c>
    </row>
    <row r="839" spans="1:4" x14ac:dyDescent="0.25">
      <c r="A839" s="62">
        <v>39879</v>
      </c>
      <c r="B839" s="58" t="s">
        <v>73</v>
      </c>
      <c r="C839" s="58" t="s">
        <v>101</v>
      </c>
      <c r="D839" s="76">
        <v>23036.29</v>
      </c>
    </row>
    <row r="840" spans="1:4" x14ac:dyDescent="0.25">
      <c r="A840" s="62">
        <v>39878</v>
      </c>
      <c r="B840" s="58" t="s">
        <v>69</v>
      </c>
      <c r="C840" s="58" t="s">
        <v>96</v>
      </c>
      <c r="D840" s="76">
        <v>23106.07</v>
      </c>
    </row>
    <row r="841" spans="1:4" x14ac:dyDescent="0.25">
      <c r="A841" s="62">
        <v>39877</v>
      </c>
      <c r="B841" s="58" t="s">
        <v>69</v>
      </c>
      <c r="C841" s="58" t="s">
        <v>110</v>
      </c>
      <c r="D841" s="76">
        <v>24088.02</v>
      </c>
    </row>
    <row r="842" spans="1:4" x14ac:dyDescent="0.25">
      <c r="A842" s="62">
        <v>39876</v>
      </c>
      <c r="B842" s="58" t="s">
        <v>99</v>
      </c>
      <c r="C842" s="58" t="s">
        <v>109</v>
      </c>
      <c r="D842" s="76">
        <v>29191.29</v>
      </c>
    </row>
    <row r="843" spans="1:4" x14ac:dyDescent="0.25">
      <c r="A843" s="62">
        <v>39876</v>
      </c>
      <c r="B843" s="58" t="s">
        <v>71</v>
      </c>
      <c r="C843" s="58" t="s">
        <v>95</v>
      </c>
      <c r="D843" s="76">
        <v>23165.040000000001</v>
      </c>
    </row>
    <row r="844" spans="1:4" x14ac:dyDescent="0.25">
      <c r="A844" s="62">
        <v>39875</v>
      </c>
      <c r="B844" s="58" t="s">
        <v>69</v>
      </c>
      <c r="C844" s="58" t="s">
        <v>93</v>
      </c>
      <c r="D844" s="76">
        <v>29656.77</v>
      </c>
    </row>
    <row r="845" spans="1:4" x14ac:dyDescent="0.25">
      <c r="A845" s="62">
        <v>39874</v>
      </c>
      <c r="B845" s="58" t="s">
        <v>99</v>
      </c>
      <c r="C845" s="58" t="s">
        <v>95</v>
      </c>
      <c r="D845" s="76">
        <v>28929.3</v>
      </c>
    </row>
    <row r="846" spans="1:4" x14ac:dyDescent="0.25">
      <c r="A846" s="62">
        <v>39873</v>
      </c>
      <c r="B846" s="58" t="s">
        <v>69</v>
      </c>
      <c r="C846" s="58" t="s">
        <v>98</v>
      </c>
      <c r="D846" s="76">
        <v>26571.02</v>
      </c>
    </row>
    <row r="847" spans="1:4" x14ac:dyDescent="0.25">
      <c r="A847" s="62">
        <v>39872</v>
      </c>
      <c r="B847" s="58" t="s">
        <v>71</v>
      </c>
      <c r="C847" s="58" t="s">
        <v>106</v>
      </c>
      <c r="D847" s="76">
        <v>26494.69</v>
      </c>
    </row>
    <row r="848" spans="1:4" x14ac:dyDescent="0.25">
      <c r="A848" s="62">
        <v>39871</v>
      </c>
      <c r="B848" s="58" t="s">
        <v>72</v>
      </c>
      <c r="C848" s="58" t="s">
        <v>114</v>
      </c>
      <c r="D848" s="76">
        <v>36440.32</v>
      </c>
    </row>
    <row r="849" spans="1:4" x14ac:dyDescent="0.25">
      <c r="A849" s="62">
        <v>39869</v>
      </c>
      <c r="B849" s="58" t="s">
        <v>73</v>
      </c>
      <c r="C849" s="58" t="s">
        <v>93</v>
      </c>
      <c r="D849" s="76">
        <v>24568.58</v>
      </c>
    </row>
    <row r="850" spans="1:4" x14ac:dyDescent="0.25">
      <c r="A850" s="62">
        <v>39869</v>
      </c>
      <c r="B850" s="58" t="s">
        <v>72</v>
      </c>
      <c r="C850" s="58" t="s">
        <v>111</v>
      </c>
      <c r="D850" s="76">
        <v>22773.73</v>
      </c>
    </row>
    <row r="851" spans="1:4" x14ac:dyDescent="0.25">
      <c r="A851" s="62">
        <v>39869</v>
      </c>
      <c r="B851" s="58" t="s">
        <v>73</v>
      </c>
      <c r="C851" s="58" t="s">
        <v>111</v>
      </c>
      <c r="D851" s="76">
        <v>27407.759999999998</v>
      </c>
    </row>
    <row r="852" spans="1:4" x14ac:dyDescent="0.25">
      <c r="A852" s="62">
        <v>39868</v>
      </c>
      <c r="B852" s="58" t="s">
        <v>71</v>
      </c>
      <c r="C852" s="58" t="s">
        <v>104</v>
      </c>
      <c r="D852" s="76">
        <v>28517.58</v>
      </c>
    </row>
    <row r="853" spans="1:4" x14ac:dyDescent="0.25">
      <c r="A853" s="62">
        <v>39868</v>
      </c>
      <c r="B853" s="58" t="s">
        <v>69</v>
      </c>
      <c r="C853" s="58" t="s">
        <v>110</v>
      </c>
      <c r="D853" s="76">
        <v>23393.31</v>
      </c>
    </row>
    <row r="854" spans="1:4" x14ac:dyDescent="0.25">
      <c r="A854" s="62">
        <v>39868</v>
      </c>
      <c r="B854" s="58" t="s">
        <v>73</v>
      </c>
      <c r="C854" s="58" t="s">
        <v>92</v>
      </c>
      <c r="D854" s="76">
        <v>19705.89</v>
      </c>
    </row>
    <row r="855" spans="1:4" x14ac:dyDescent="0.25">
      <c r="A855" s="62">
        <v>39867</v>
      </c>
      <c r="B855" s="58" t="s">
        <v>72</v>
      </c>
      <c r="C855" s="58" t="s">
        <v>114</v>
      </c>
      <c r="D855" s="76">
        <v>35584.519999999997</v>
      </c>
    </row>
    <row r="856" spans="1:4" x14ac:dyDescent="0.25">
      <c r="A856" s="62">
        <v>39866</v>
      </c>
      <c r="B856" s="58" t="s">
        <v>71</v>
      </c>
      <c r="C856" s="58" t="s">
        <v>90</v>
      </c>
      <c r="D856" s="76">
        <v>43108.62</v>
      </c>
    </row>
    <row r="857" spans="1:4" x14ac:dyDescent="0.25">
      <c r="A857" s="62">
        <v>39865</v>
      </c>
      <c r="B857" s="58" t="s">
        <v>71</v>
      </c>
      <c r="C857" s="58" t="s">
        <v>106</v>
      </c>
      <c r="D857" s="76">
        <v>25955.4</v>
      </c>
    </row>
    <row r="858" spans="1:4" x14ac:dyDescent="0.25">
      <c r="A858" s="62">
        <v>39865</v>
      </c>
      <c r="B858" s="58" t="s">
        <v>72</v>
      </c>
      <c r="C858" s="58" t="s">
        <v>101</v>
      </c>
      <c r="D858" s="76">
        <v>30967.73</v>
      </c>
    </row>
    <row r="859" spans="1:4" x14ac:dyDescent="0.25">
      <c r="A859" s="62">
        <v>39864</v>
      </c>
      <c r="B859" s="58" t="s">
        <v>75</v>
      </c>
      <c r="C859" s="58" t="s">
        <v>93</v>
      </c>
      <c r="D859" s="76">
        <v>15261.07</v>
      </c>
    </row>
    <row r="860" spans="1:4" x14ac:dyDescent="0.25">
      <c r="A860" s="62">
        <v>39863</v>
      </c>
      <c r="B860" s="58" t="s">
        <v>69</v>
      </c>
      <c r="C860" s="58" t="s">
        <v>93</v>
      </c>
      <c r="D860" s="76">
        <v>18552.89</v>
      </c>
    </row>
    <row r="861" spans="1:4" x14ac:dyDescent="0.25">
      <c r="A861" s="62">
        <v>39862</v>
      </c>
      <c r="B861" s="58" t="s">
        <v>99</v>
      </c>
      <c r="C861" s="58" t="s">
        <v>90</v>
      </c>
      <c r="D861" s="76">
        <v>30813.02</v>
      </c>
    </row>
    <row r="862" spans="1:4" x14ac:dyDescent="0.25">
      <c r="A862" s="62">
        <v>39862</v>
      </c>
      <c r="B862" s="58" t="s">
        <v>99</v>
      </c>
      <c r="C862" s="58" t="s">
        <v>112</v>
      </c>
      <c r="D862" s="76">
        <v>22409.87</v>
      </c>
    </row>
    <row r="863" spans="1:4" x14ac:dyDescent="0.25">
      <c r="A863" s="62">
        <v>39861</v>
      </c>
      <c r="B863" s="58" t="s">
        <v>69</v>
      </c>
      <c r="C863" s="58" t="s">
        <v>109</v>
      </c>
      <c r="D863" s="76">
        <v>28511.32</v>
      </c>
    </row>
    <row r="864" spans="1:4" x14ac:dyDescent="0.25">
      <c r="A864" s="62">
        <v>39859</v>
      </c>
      <c r="B864" s="58" t="s">
        <v>99</v>
      </c>
      <c r="C864" s="58" t="s">
        <v>101</v>
      </c>
      <c r="D864" s="76">
        <v>32822.699999999997</v>
      </c>
    </row>
    <row r="865" spans="1:4" x14ac:dyDescent="0.25">
      <c r="A865" s="62">
        <v>39858</v>
      </c>
      <c r="B865" s="58" t="s">
        <v>69</v>
      </c>
      <c r="C865" s="58" t="s">
        <v>101</v>
      </c>
      <c r="D865" s="76">
        <v>21533.96</v>
      </c>
    </row>
    <row r="866" spans="1:4" x14ac:dyDescent="0.25">
      <c r="A866" s="62">
        <v>39858</v>
      </c>
      <c r="B866" s="58" t="s">
        <v>69</v>
      </c>
      <c r="C866" s="58" t="s">
        <v>92</v>
      </c>
      <c r="D866" s="76">
        <v>27406.41</v>
      </c>
    </row>
    <row r="867" spans="1:4" x14ac:dyDescent="0.25">
      <c r="A867" s="62">
        <v>39856</v>
      </c>
      <c r="B867" s="58" t="s">
        <v>72</v>
      </c>
      <c r="C867" s="58" t="s">
        <v>93</v>
      </c>
      <c r="D867" s="76">
        <v>21571.47</v>
      </c>
    </row>
    <row r="868" spans="1:4" x14ac:dyDescent="0.25">
      <c r="A868" s="62">
        <v>39856</v>
      </c>
      <c r="B868" s="58" t="s">
        <v>99</v>
      </c>
      <c r="C868" s="58" t="s">
        <v>111</v>
      </c>
      <c r="D868" s="76">
        <v>35947.47</v>
      </c>
    </row>
    <row r="869" spans="1:4" x14ac:dyDescent="0.25">
      <c r="A869" s="62">
        <v>39855</v>
      </c>
      <c r="B869" s="58" t="s">
        <v>69</v>
      </c>
      <c r="C869" s="58" t="s">
        <v>104</v>
      </c>
      <c r="D869" s="76">
        <v>33852.31</v>
      </c>
    </row>
    <row r="870" spans="1:4" x14ac:dyDescent="0.25">
      <c r="A870" s="62">
        <v>39853</v>
      </c>
      <c r="B870" s="58" t="s">
        <v>71</v>
      </c>
      <c r="C870" s="58" t="s">
        <v>95</v>
      </c>
      <c r="D870" s="76">
        <v>30666.01</v>
      </c>
    </row>
    <row r="871" spans="1:4" x14ac:dyDescent="0.25">
      <c r="A871" s="62">
        <v>39853</v>
      </c>
      <c r="B871" s="58" t="s">
        <v>71</v>
      </c>
      <c r="C871" s="58" t="s">
        <v>100</v>
      </c>
      <c r="D871" s="76">
        <v>26678.69</v>
      </c>
    </row>
    <row r="872" spans="1:4" x14ac:dyDescent="0.25">
      <c r="A872" s="62">
        <v>39853</v>
      </c>
      <c r="B872" s="58" t="s">
        <v>69</v>
      </c>
      <c r="C872" s="58" t="s">
        <v>112</v>
      </c>
      <c r="D872" s="76">
        <v>25573.32</v>
      </c>
    </row>
    <row r="873" spans="1:4" x14ac:dyDescent="0.25">
      <c r="A873" s="62">
        <v>39852</v>
      </c>
      <c r="B873" s="58" t="s">
        <v>69</v>
      </c>
      <c r="C873" s="58" t="s">
        <v>93</v>
      </c>
      <c r="D873" s="76">
        <v>29818.31</v>
      </c>
    </row>
    <row r="874" spans="1:4" x14ac:dyDescent="0.25">
      <c r="A874" s="62">
        <v>39852</v>
      </c>
      <c r="B874" s="58" t="s">
        <v>71</v>
      </c>
      <c r="C874" s="58" t="s">
        <v>106</v>
      </c>
      <c r="D874" s="76">
        <v>32100.31</v>
      </c>
    </row>
    <row r="875" spans="1:4" x14ac:dyDescent="0.25">
      <c r="A875" s="62">
        <v>39852</v>
      </c>
      <c r="B875" s="58" t="s">
        <v>75</v>
      </c>
      <c r="C875" s="58" t="s">
        <v>107</v>
      </c>
      <c r="D875" s="76">
        <v>16650.91</v>
      </c>
    </row>
    <row r="876" spans="1:4" x14ac:dyDescent="0.25">
      <c r="A876" s="62">
        <v>39851</v>
      </c>
      <c r="B876" s="58" t="s">
        <v>72</v>
      </c>
      <c r="C876" s="58" t="s">
        <v>103</v>
      </c>
      <c r="D876" s="76">
        <v>30473.95</v>
      </c>
    </row>
    <row r="877" spans="1:4" x14ac:dyDescent="0.25">
      <c r="A877" s="62">
        <v>39850</v>
      </c>
      <c r="B877" s="58" t="s">
        <v>71</v>
      </c>
      <c r="C877" s="58" t="s">
        <v>90</v>
      </c>
      <c r="D877" s="76">
        <v>22966.58</v>
      </c>
    </row>
    <row r="878" spans="1:4" x14ac:dyDescent="0.25">
      <c r="A878" s="62">
        <v>39850</v>
      </c>
      <c r="B878" s="58" t="s">
        <v>72</v>
      </c>
      <c r="C878" s="58" t="s">
        <v>112</v>
      </c>
      <c r="D878" s="76">
        <v>32810.32</v>
      </c>
    </row>
    <row r="879" spans="1:4" x14ac:dyDescent="0.25">
      <c r="A879" s="62">
        <v>39848</v>
      </c>
      <c r="B879" s="58" t="s">
        <v>75</v>
      </c>
      <c r="C879" s="58" t="s">
        <v>93</v>
      </c>
      <c r="D879" s="76">
        <v>17780.060000000001</v>
      </c>
    </row>
    <row r="880" spans="1:4" x14ac:dyDescent="0.25">
      <c r="A880" s="62">
        <v>39848</v>
      </c>
      <c r="B880" s="58" t="s">
        <v>75</v>
      </c>
      <c r="C880" s="58" t="s">
        <v>114</v>
      </c>
      <c r="D880" s="76">
        <v>15598.21</v>
      </c>
    </row>
    <row r="881" spans="1:4" x14ac:dyDescent="0.25">
      <c r="A881" s="62">
        <v>39846</v>
      </c>
      <c r="B881" s="58" t="s">
        <v>71</v>
      </c>
      <c r="C881" s="58" t="s">
        <v>106</v>
      </c>
      <c r="D881" s="76">
        <v>33699.79</v>
      </c>
    </row>
    <row r="882" spans="1:4" x14ac:dyDescent="0.25">
      <c r="A882" s="62">
        <v>39845</v>
      </c>
      <c r="B882" s="58" t="s">
        <v>73</v>
      </c>
      <c r="C882" s="58" t="s">
        <v>102</v>
      </c>
      <c r="D882" s="76">
        <v>29337.34</v>
      </c>
    </row>
    <row r="883" spans="1:4" x14ac:dyDescent="0.25">
      <c r="A883" s="62">
        <v>39843</v>
      </c>
      <c r="B883" s="58" t="s">
        <v>69</v>
      </c>
      <c r="C883" s="58" t="s">
        <v>102</v>
      </c>
      <c r="D883" s="76">
        <v>29300.36</v>
      </c>
    </row>
    <row r="884" spans="1:4" x14ac:dyDescent="0.25">
      <c r="A884" s="62">
        <v>39843</v>
      </c>
      <c r="B884" s="58" t="s">
        <v>69</v>
      </c>
      <c r="C884" s="58" t="s">
        <v>96</v>
      </c>
      <c r="D884" s="76">
        <v>26680</v>
      </c>
    </row>
    <row r="885" spans="1:4" x14ac:dyDescent="0.25">
      <c r="A885" s="62">
        <v>39841</v>
      </c>
      <c r="B885" s="58" t="s">
        <v>94</v>
      </c>
      <c r="C885" s="58" t="s">
        <v>111</v>
      </c>
      <c r="D885" s="76">
        <v>24769.51</v>
      </c>
    </row>
    <row r="886" spans="1:4" x14ac:dyDescent="0.25">
      <c r="A886" s="62">
        <v>39841</v>
      </c>
      <c r="B886" s="58" t="s">
        <v>69</v>
      </c>
      <c r="C886" s="58" t="s">
        <v>96</v>
      </c>
      <c r="D886" s="76">
        <v>25288.43</v>
      </c>
    </row>
    <row r="887" spans="1:4" x14ac:dyDescent="0.25">
      <c r="A887" s="62">
        <v>39841</v>
      </c>
      <c r="B887" s="58" t="s">
        <v>69</v>
      </c>
      <c r="C887" s="58" t="s">
        <v>92</v>
      </c>
      <c r="D887" s="76">
        <v>33835.03</v>
      </c>
    </row>
    <row r="888" spans="1:4" x14ac:dyDescent="0.25">
      <c r="A888" s="62">
        <v>39840</v>
      </c>
      <c r="B888" s="58" t="s">
        <v>71</v>
      </c>
      <c r="C888" s="58" t="s">
        <v>109</v>
      </c>
      <c r="D888" s="76">
        <v>44238.64</v>
      </c>
    </row>
    <row r="889" spans="1:4" x14ac:dyDescent="0.25">
      <c r="A889" s="62">
        <v>39839</v>
      </c>
      <c r="B889" s="58" t="s">
        <v>75</v>
      </c>
      <c r="C889" s="58" t="s">
        <v>93</v>
      </c>
      <c r="D889" s="76">
        <v>21294.59</v>
      </c>
    </row>
    <row r="890" spans="1:4" x14ac:dyDescent="0.25">
      <c r="A890" s="62">
        <v>39838</v>
      </c>
      <c r="B890" s="58" t="s">
        <v>99</v>
      </c>
      <c r="C890" s="58" t="s">
        <v>98</v>
      </c>
      <c r="D890" s="76">
        <v>22712.25</v>
      </c>
    </row>
    <row r="891" spans="1:4" x14ac:dyDescent="0.25">
      <c r="A891" s="62">
        <v>39837</v>
      </c>
      <c r="B891" s="58" t="s">
        <v>71</v>
      </c>
      <c r="C891" s="58" t="s">
        <v>95</v>
      </c>
      <c r="D891" s="76">
        <v>29592.02</v>
      </c>
    </row>
    <row r="892" spans="1:4" x14ac:dyDescent="0.25">
      <c r="A892" s="62">
        <v>39835</v>
      </c>
      <c r="B892" s="58" t="s">
        <v>69</v>
      </c>
      <c r="C892" s="58" t="s">
        <v>104</v>
      </c>
      <c r="D892" s="76">
        <v>20299.009999999998</v>
      </c>
    </row>
    <row r="893" spans="1:4" x14ac:dyDescent="0.25">
      <c r="A893" s="62">
        <v>39835</v>
      </c>
      <c r="B893" s="58" t="s">
        <v>69</v>
      </c>
      <c r="C893" s="58" t="s">
        <v>103</v>
      </c>
      <c r="D893" s="76">
        <v>21080.26</v>
      </c>
    </row>
    <row r="894" spans="1:4" x14ac:dyDescent="0.25">
      <c r="A894" s="62">
        <v>39834</v>
      </c>
      <c r="B894" s="58" t="s">
        <v>99</v>
      </c>
      <c r="C894" s="58" t="s">
        <v>95</v>
      </c>
      <c r="D894" s="76">
        <v>22963.439999999999</v>
      </c>
    </row>
    <row r="895" spans="1:4" x14ac:dyDescent="0.25">
      <c r="A895" s="62">
        <v>39833</v>
      </c>
      <c r="B895" s="58" t="s">
        <v>99</v>
      </c>
      <c r="C895" s="58" t="s">
        <v>90</v>
      </c>
      <c r="D895" s="76">
        <v>28486.37</v>
      </c>
    </row>
    <row r="896" spans="1:4" x14ac:dyDescent="0.25">
      <c r="A896" s="62">
        <v>39832</v>
      </c>
      <c r="B896" s="58" t="s">
        <v>72</v>
      </c>
      <c r="C896" s="58" t="s">
        <v>93</v>
      </c>
      <c r="D896" s="76">
        <v>20780.23</v>
      </c>
    </row>
    <row r="897" spans="1:4" x14ac:dyDescent="0.25">
      <c r="A897" s="62">
        <v>39832</v>
      </c>
      <c r="B897" s="58" t="s">
        <v>99</v>
      </c>
      <c r="C897" s="58" t="s">
        <v>100</v>
      </c>
      <c r="D897" s="76">
        <v>31702.7</v>
      </c>
    </row>
    <row r="898" spans="1:4" x14ac:dyDescent="0.25">
      <c r="A898" s="62">
        <v>39831</v>
      </c>
      <c r="B898" s="58" t="s">
        <v>75</v>
      </c>
      <c r="C898" s="58" t="s">
        <v>111</v>
      </c>
      <c r="D898" s="76">
        <v>29823.61</v>
      </c>
    </row>
    <row r="899" spans="1:4" x14ac:dyDescent="0.25">
      <c r="A899" s="62">
        <v>39831</v>
      </c>
      <c r="B899" s="58" t="s">
        <v>71</v>
      </c>
      <c r="C899" s="58" t="s">
        <v>114</v>
      </c>
      <c r="D899" s="76">
        <v>29077.97</v>
      </c>
    </row>
    <row r="900" spans="1:4" x14ac:dyDescent="0.25">
      <c r="A900" s="62">
        <v>39830</v>
      </c>
      <c r="B900" s="58" t="s">
        <v>69</v>
      </c>
      <c r="C900" s="58" t="s">
        <v>90</v>
      </c>
      <c r="D900" s="76">
        <v>28850.02</v>
      </c>
    </row>
    <row r="901" spans="1:4" x14ac:dyDescent="0.25">
      <c r="A901" s="62">
        <v>39830</v>
      </c>
      <c r="B901" s="58" t="s">
        <v>71</v>
      </c>
      <c r="C901" s="58" t="s">
        <v>90</v>
      </c>
      <c r="D901" s="76">
        <v>24882.5</v>
      </c>
    </row>
    <row r="902" spans="1:4" x14ac:dyDescent="0.25">
      <c r="A902" s="62">
        <v>39827</v>
      </c>
      <c r="B902" s="58" t="s">
        <v>69</v>
      </c>
      <c r="C902" s="58" t="s">
        <v>97</v>
      </c>
      <c r="D902" s="76">
        <v>23292.54</v>
      </c>
    </row>
    <row r="903" spans="1:4" x14ac:dyDescent="0.25">
      <c r="A903" s="62">
        <v>39826</v>
      </c>
      <c r="B903" s="58" t="s">
        <v>71</v>
      </c>
      <c r="C903" s="58" t="s">
        <v>100</v>
      </c>
      <c r="D903" s="76">
        <v>34921.69</v>
      </c>
    </row>
    <row r="904" spans="1:4" x14ac:dyDescent="0.25">
      <c r="A904" s="62">
        <v>39826</v>
      </c>
      <c r="B904" s="58" t="s">
        <v>71</v>
      </c>
      <c r="C904" s="58" t="s">
        <v>102</v>
      </c>
      <c r="D904" s="76">
        <v>26478.880000000001</v>
      </c>
    </row>
    <row r="905" spans="1:4" x14ac:dyDescent="0.25">
      <c r="A905" s="62">
        <v>39825</v>
      </c>
      <c r="B905" s="58" t="s">
        <v>71</v>
      </c>
      <c r="C905" s="58" t="s">
        <v>93</v>
      </c>
      <c r="D905" s="76">
        <v>26014.04</v>
      </c>
    </row>
    <row r="906" spans="1:4" x14ac:dyDescent="0.25">
      <c r="A906" s="62">
        <v>39825</v>
      </c>
      <c r="B906" s="58" t="s">
        <v>71</v>
      </c>
      <c r="C906" s="58" t="s">
        <v>106</v>
      </c>
      <c r="D906" s="76">
        <v>32054.81</v>
      </c>
    </row>
    <row r="907" spans="1:4" x14ac:dyDescent="0.25">
      <c r="A907" s="62">
        <v>39825</v>
      </c>
      <c r="B907" s="58" t="s">
        <v>94</v>
      </c>
      <c r="C907" s="58" t="s">
        <v>100</v>
      </c>
      <c r="D907" s="76">
        <v>27631.35</v>
      </c>
    </row>
    <row r="908" spans="1:4" x14ac:dyDescent="0.25">
      <c r="A908" s="62">
        <v>39824</v>
      </c>
      <c r="B908" s="58" t="s">
        <v>71</v>
      </c>
      <c r="C908" s="58" t="s">
        <v>108</v>
      </c>
      <c r="D908" s="76">
        <v>23536.5</v>
      </c>
    </row>
    <row r="909" spans="1:4" x14ac:dyDescent="0.25">
      <c r="A909" s="62">
        <v>39824</v>
      </c>
      <c r="B909" s="58" t="s">
        <v>69</v>
      </c>
      <c r="C909" s="58" t="s">
        <v>111</v>
      </c>
      <c r="D909" s="76">
        <v>23419.63</v>
      </c>
    </row>
    <row r="910" spans="1:4" x14ac:dyDescent="0.25">
      <c r="A910" s="62">
        <v>39823</v>
      </c>
      <c r="B910" s="58" t="s">
        <v>71</v>
      </c>
      <c r="C910" s="58" t="s">
        <v>93</v>
      </c>
      <c r="D910" s="76">
        <v>23561.37</v>
      </c>
    </row>
    <row r="911" spans="1:4" x14ac:dyDescent="0.25">
      <c r="A911" s="62">
        <v>39823</v>
      </c>
      <c r="B911" s="58" t="s">
        <v>72</v>
      </c>
      <c r="C911" s="58" t="s">
        <v>95</v>
      </c>
      <c r="D911" s="76">
        <v>37698.54</v>
      </c>
    </row>
    <row r="912" spans="1:4" x14ac:dyDescent="0.25">
      <c r="A912" s="62">
        <v>39823</v>
      </c>
      <c r="B912" s="58" t="s">
        <v>73</v>
      </c>
      <c r="C912" s="58" t="s">
        <v>102</v>
      </c>
      <c r="D912" s="76">
        <v>18225.490000000002</v>
      </c>
    </row>
    <row r="913" spans="1:4" x14ac:dyDescent="0.25">
      <c r="A913" s="62">
        <v>39823</v>
      </c>
      <c r="B913" s="58" t="s">
        <v>69</v>
      </c>
      <c r="C913" s="58" t="s">
        <v>97</v>
      </c>
      <c r="D913" s="76">
        <v>23711.16</v>
      </c>
    </row>
    <row r="914" spans="1:4" x14ac:dyDescent="0.25">
      <c r="A914" s="62">
        <v>39822</v>
      </c>
      <c r="B914" s="58" t="s">
        <v>72</v>
      </c>
      <c r="C914" s="58" t="s">
        <v>106</v>
      </c>
      <c r="D914" s="76">
        <v>23029.84</v>
      </c>
    </row>
    <row r="915" spans="1:4" x14ac:dyDescent="0.25">
      <c r="A915" s="62">
        <v>39821</v>
      </c>
      <c r="B915" s="58" t="s">
        <v>73</v>
      </c>
      <c r="C915" s="58" t="s">
        <v>90</v>
      </c>
      <c r="D915" s="76">
        <v>22684.15</v>
      </c>
    </row>
    <row r="916" spans="1:4" x14ac:dyDescent="0.25">
      <c r="A916" s="62">
        <v>39821</v>
      </c>
      <c r="B916" s="58" t="s">
        <v>71</v>
      </c>
      <c r="C916" s="58" t="s">
        <v>96</v>
      </c>
      <c r="D916" s="76">
        <v>29213.66</v>
      </c>
    </row>
    <row r="917" spans="1:4" x14ac:dyDescent="0.25">
      <c r="A917" s="62">
        <v>39818</v>
      </c>
      <c r="B917" s="58" t="s">
        <v>75</v>
      </c>
      <c r="C917" s="58" t="s">
        <v>106</v>
      </c>
      <c r="D917" s="76">
        <v>32005.59</v>
      </c>
    </row>
    <row r="918" spans="1:4" x14ac:dyDescent="0.25">
      <c r="A918" s="62">
        <v>39817</v>
      </c>
      <c r="B918" s="58" t="s">
        <v>73</v>
      </c>
      <c r="C918" s="58" t="s">
        <v>111</v>
      </c>
      <c r="D918" s="76">
        <v>23091.919999999998</v>
      </c>
    </row>
    <row r="919" spans="1:4" x14ac:dyDescent="0.25">
      <c r="A919" s="62">
        <v>39815</v>
      </c>
      <c r="B919" s="58" t="s">
        <v>75</v>
      </c>
      <c r="C919" s="58" t="s">
        <v>90</v>
      </c>
      <c r="D919" s="76">
        <v>33813.43</v>
      </c>
    </row>
    <row r="920" spans="1:4" x14ac:dyDescent="0.25">
      <c r="A920" s="62">
        <v>39814</v>
      </c>
      <c r="B920" s="58" t="s">
        <v>72</v>
      </c>
      <c r="C920" s="58" t="s">
        <v>91</v>
      </c>
      <c r="D920" s="76">
        <v>21671.09</v>
      </c>
    </row>
    <row r="921" spans="1:4" x14ac:dyDescent="0.25">
      <c r="A921" s="62">
        <v>39814</v>
      </c>
      <c r="B921" s="58" t="s">
        <v>71</v>
      </c>
      <c r="C921" s="58" t="s">
        <v>95</v>
      </c>
      <c r="D921" s="76">
        <v>25603.22</v>
      </c>
    </row>
    <row r="922" spans="1:4" x14ac:dyDescent="0.25">
      <c r="A922" s="62">
        <v>39813</v>
      </c>
      <c r="B922" s="58" t="s">
        <v>73</v>
      </c>
      <c r="C922" s="58" t="s">
        <v>90</v>
      </c>
      <c r="D922" s="76">
        <v>26836.48</v>
      </c>
    </row>
    <row r="923" spans="1:4" x14ac:dyDescent="0.25">
      <c r="A923" s="62">
        <v>39813</v>
      </c>
      <c r="B923" s="58" t="s">
        <v>69</v>
      </c>
      <c r="C923" s="58" t="s">
        <v>111</v>
      </c>
      <c r="D923" s="76">
        <v>19949.04</v>
      </c>
    </row>
    <row r="924" spans="1:4" x14ac:dyDescent="0.25">
      <c r="A924" s="62">
        <v>39813</v>
      </c>
      <c r="B924" s="58" t="s">
        <v>72</v>
      </c>
      <c r="C924" s="58" t="s">
        <v>95</v>
      </c>
      <c r="D924" s="76">
        <v>24602.68</v>
      </c>
    </row>
    <row r="925" spans="1:4" x14ac:dyDescent="0.25">
      <c r="A925" s="62">
        <v>39812</v>
      </c>
      <c r="B925" s="58" t="s">
        <v>99</v>
      </c>
      <c r="C925" s="58" t="s">
        <v>100</v>
      </c>
      <c r="D925" s="76">
        <v>21449.81</v>
      </c>
    </row>
    <row r="926" spans="1:4" x14ac:dyDescent="0.25">
      <c r="A926" s="62">
        <v>39811</v>
      </c>
      <c r="B926" s="58" t="s">
        <v>69</v>
      </c>
      <c r="C926" s="58" t="s">
        <v>108</v>
      </c>
      <c r="D926" s="76">
        <v>25241.58</v>
      </c>
    </row>
    <row r="927" spans="1:4" x14ac:dyDescent="0.25">
      <c r="A927" s="62">
        <v>39810</v>
      </c>
      <c r="B927" s="58" t="s">
        <v>71</v>
      </c>
      <c r="C927" s="58" t="s">
        <v>93</v>
      </c>
      <c r="D927" s="76">
        <v>21993.52</v>
      </c>
    </row>
    <row r="928" spans="1:4" x14ac:dyDescent="0.25">
      <c r="A928" s="62">
        <v>39808</v>
      </c>
      <c r="B928" s="58" t="s">
        <v>71</v>
      </c>
      <c r="C928" s="58" t="s">
        <v>90</v>
      </c>
      <c r="D928" s="76">
        <v>22398.63</v>
      </c>
    </row>
    <row r="929" spans="1:4" x14ac:dyDescent="0.25">
      <c r="A929" s="62">
        <v>39808</v>
      </c>
      <c r="B929" s="58" t="s">
        <v>73</v>
      </c>
      <c r="C929" s="58" t="s">
        <v>106</v>
      </c>
      <c r="D929" s="76">
        <v>18446.34</v>
      </c>
    </row>
    <row r="930" spans="1:4" x14ac:dyDescent="0.25">
      <c r="A930" s="62">
        <v>39808</v>
      </c>
      <c r="B930" s="58" t="s">
        <v>69</v>
      </c>
      <c r="C930" s="58" t="s">
        <v>107</v>
      </c>
      <c r="D930" s="76">
        <v>33072.47</v>
      </c>
    </row>
    <row r="931" spans="1:4" x14ac:dyDescent="0.25">
      <c r="A931" s="62">
        <v>39808</v>
      </c>
      <c r="B931" s="58" t="s">
        <v>72</v>
      </c>
      <c r="C931" s="58" t="s">
        <v>102</v>
      </c>
      <c r="D931" s="76">
        <v>38432.339999999997</v>
      </c>
    </row>
    <row r="932" spans="1:4" x14ac:dyDescent="0.25">
      <c r="A932" s="62">
        <v>39808</v>
      </c>
      <c r="B932" s="58" t="s">
        <v>69</v>
      </c>
      <c r="C932" s="58" t="s">
        <v>92</v>
      </c>
      <c r="D932" s="76">
        <v>32525.89</v>
      </c>
    </row>
    <row r="933" spans="1:4" x14ac:dyDescent="0.25">
      <c r="A933" s="62">
        <v>39807</v>
      </c>
      <c r="B933" s="58" t="s">
        <v>99</v>
      </c>
      <c r="C933" s="58" t="s">
        <v>90</v>
      </c>
      <c r="D933" s="76">
        <v>20180.95</v>
      </c>
    </row>
    <row r="934" spans="1:4" x14ac:dyDescent="0.25">
      <c r="A934" s="62">
        <v>39806</v>
      </c>
      <c r="B934" s="58" t="s">
        <v>72</v>
      </c>
      <c r="C934" s="58" t="s">
        <v>100</v>
      </c>
      <c r="D934" s="76">
        <v>24240.61</v>
      </c>
    </row>
    <row r="935" spans="1:4" x14ac:dyDescent="0.25">
      <c r="A935" s="62">
        <v>39806</v>
      </c>
      <c r="B935" s="58" t="s">
        <v>69</v>
      </c>
      <c r="C935" s="58" t="s">
        <v>101</v>
      </c>
      <c r="D935" s="76">
        <v>26480.36</v>
      </c>
    </row>
    <row r="936" spans="1:4" x14ac:dyDescent="0.25">
      <c r="A936" s="62">
        <v>39805</v>
      </c>
      <c r="B936" s="58" t="s">
        <v>69</v>
      </c>
      <c r="C936" s="58" t="s">
        <v>90</v>
      </c>
      <c r="D936" s="76">
        <v>29230.79</v>
      </c>
    </row>
    <row r="937" spans="1:4" x14ac:dyDescent="0.25">
      <c r="A937" s="62">
        <v>39805</v>
      </c>
      <c r="B937" s="58" t="s">
        <v>69</v>
      </c>
      <c r="C937" s="58" t="s">
        <v>114</v>
      </c>
      <c r="D937" s="76">
        <v>28294.25</v>
      </c>
    </row>
    <row r="938" spans="1:4" x14ac:dyDescent="0.25">
      <c r="A938" s="62">
        <v>39805</v>
      </c>
      <c r="B938" s="58" t="s">
        <v>69</v>
      </c>
      <c r="C938" s="58" t="s">
        <v>101</v>
      </c>
      <c r="D938" s="76">
        <v>29528.82</v>
      </c>
    </row>
    <row r="939" spans="1:4" x14ac:dyDescent="0.25">
      <c r="A939" s="62">
        <v>39804</v>
      </c>
      <c r="B939" s="58" t="s">
        <v>69</v>
      </c>
      <c r="C939" s="58" t="s">
        <v>95</v>
      </c>
      <c r="D939" s="76">
        <v>20449.04</v>
      </c>
    </row>
    <row r="940" spans="1:4" x14ac:dyDescent="0.25">
      <c r="A940" s="62">
        <v>39802</v>
      </c>
      <c r="B940" s="58" t="s">
        <v>69</v>
      </c>
      <c r="C940" s="58" t="s">
        <v>100</v>
      </c>
      <c r="D940" s="76">
        <v>27974.49</v>
      </c>
    </row>
    <row r="941" spans="1:4" x14ac:dyDescent="0.25">
      <c r="A941" s="62">
        <v>39800</v>
      </c>
      <c r="B941" s="58" t="s">
        <v>99</v>
      </c>
      <c r="C941" s="58" t="s">
        <v>104</v>
      </c>
      <c r="D941" s="76">
        <v>25349.919999999998</v>
      </c>
    </row>
    <row r="942" spans="1:4" x14ac:dyDescent="0.25">
      <c r="A942" s="62">
        <v>39799</v>
      </c>
      <c r="B942" s="58" t="s">
        <v>73</v>
      </c>
      <c r="C942" s="58" t="s">
        <v>106</v>
      </c>
      <c r="D942" s="76">
        <v>20275.78</v>
      </c>
    </row>
    <row r="943" spans="1:4" x14ac:dyDescent="0.25">
      <c r="A943" s="62">
        <v>39799</v>
      </c>
      <c r="B943" s="58" t="s">
        <v>73</v>
      </c>
      <c r="C943" s="58" t="s">
        <v>96</v>
      </c>
      <c r="D943" s="76">
        <v>23136.55</v>
      </c>
    </row>
    <row r="944" spans="1:4" x14ac:dyDescent="0.25">
      <c r="A944" s="62">
        <v>39798</v>
      </c>
      <c r="B944" s="58" t="s">
        <v>72</v>
      </c>
      <c r="C944" s="58" t="s">
        <v>93</v>
      </c>
      <c r="D944" s="76">
        <v>17400.599999999999</v>
      </c>
    </row>
    <row r="945" spans="1:4" x14ac:dyDescent="0.25">
      <c r="A945" s="62">
        <v>39798</v>
      </c>
      <c r="B945" s="58" t="s">
        <v>71</v>
      </c>
      <c r="C945" s="58" t="s">
        <v>104</v>
      </c>
      <c r="D945" s="76">
        <v>29190.31</v>
      </c>
    </row>
    <row r="946" spans="1:4" x14ac:dyDescent="0.25">
      <c r="A946" s="62">
        <v>39798</v>
      </c>
      <c r="B946" s="58" t="s">
        <v>99</v>
      </c>
      <c r="C946" s="58" t="s">
        <v>100</v>
      </c>
      <c r="D946" s="76">
        <v>23396.560000000001</v>
      </c>
    </row>
    <row r="947" spans="1:4" x14ac:dyDescent="0.25">
      <c r="A947" s="62">
        <v>39797</v>
      </c>
      <c r="B947" s="58" t="s">
        <v>73</v>
      </c>
      <c r="C947" s="58" t="s">
        <v>90</v>
      </c>
      <c r="D947" s="76">
        <v>31230.3</v>
      </c>
    </row>
    <row r="948" spans="1:4" x14ac:dyDescent="0.25">
      <c r="A948" s="62">
        <v>39797</v>
      </c>
      <c r="B948" s="58" t="s">
        <v>69</v>
      </c>
      <c r="C948" s="58" t="s">
        <v>108</v>
      </c>
      <c r="D948" s="76">
        <v>25039.43</v>
      </c>
    </row>
    <row r="949" spans="1:4" x14ac:dyDescent="0.25">
      <c r="A949" s="62">
        <v>39797</v>
      </c>
      <c r="B949" s="58" t="s">
        <v>72</v>
      </c>
      <c r="C949" s="58" t="s">
        <v>110</v>
      </c>
      <c r="D949" s="76">
        <v>20594.650000000001</v>
      </c>
    </row>
    <row r="950" spans="1:4" x14ac:dyDescent="0.25">
      <c r="A950" s="62">
        <v>39794</v>
      </c>
      <c r="B950" s="58" t="s">
        <v>72</v>
      </c>
      <c r="C950" s="58" t="s">
        <v>93</v>
      </c>
      <c r="D950" s="76">
        <v>37093.08</v>
      </c>
    </row>
    <row r="951" spans="1:4" x14ac:dyDescent="0.25">
      <c r="A951" s="62">
        <v>39788</v>
      </c>
      <c r="B951" s="58" t="s">
        <v>71</v>
      </c>
      <c r="C951" s="58" t="s">
        <v>111</v>
      </c>
      <c r="D951" s="76">
        <v>25326.01</v>
      </c>
    </row>
    <row r="952" spans="1:4" x14ac:dyDescent="0.25">
      <c r="A952" s="62">
        <v>39788</v>
      </c>
      <c r="B952" s="58" t="s">
        <v>72</v>
      </c>
      <c r="C952" s="58" t="s">
        <v>111</v>
      </c>
      <c r="D952" s="76">
        <v>18439.52</v>
      </c>
    </row>
    <row r="953" spans="1:4" x14ac:dyDescent="0.25">
      <c r="A953" s="62">
        <v>39788</v>
      </c>
      <c r="B953" s="58" t="s">
        <v>72</v>
      </c>
      <c r="C953" s="58" t="s">
        <v>106</v>
      </c>
      <c r="D953" s="76">
        <v>22403.71</v>
      </c>
    </row>
    <row r="954" spans="1:4" x14ac:dyDescent="0.25">
      <c r="A954" s="62">
        <v>39788</v>
      </c>
      <c r="B954" s="58" t="s">
        <v>69</v>
      </c>
      <c r="C954" s="58" t="s">
        <v>109</v>
      </c>
      <c r="D954" s="76">
        <v>34211.199999999997</v>
      </c>
    </row>
    <row r="955" spans="1:4" x14ac:dyDescent="0.25">
      <c r="A955" s="62">
        <v>39785</v>
      </c>
      <c r="B955" s="58" t="s">
        <v>71</v>
      </c>
      <c r="C955" s="58" t="s">
        <v>111</v>
      </c>
      <c r="D955" s="76">
        <v>29621.919999999998</v>
      </c>
    </row>
    <row r="956" spans="1:4" x14ac:dyDescent="0.25">
      <c r="A956" s="62">
        <v>39785</v>
      </c>
      <c r="B956" s="58" t="s">
        <v>99</v>
      </c>
      <c r="C956" s="58" t="s">
        <v>102</v>
      </c>
      <c r="D956" s="76">
        <v>27925.94</v>
      </c>
    </row>
    <row r="957" spans="1:4" x14ac:dyDescent="0.25">
      <c r="A957" s="62">
        <v>39784</v>
      </c>
      <c r="B957" s="58" t="s">
        <v>71</v>
      </c>
      <c r="C957" s="58" t="s">
        <v>90</v>
      </c>
      <c r="D957" s="76">
        <v>22316.31</v>
      </c>
    </row>
    <row r="958" spans="1:4" x14ac:dyDescent="0.25">
      <c r="A958" s="62">
        <v>39784</v>
      </c>
      <c r="B958" s="58" t="s">
        <v>75</v>
      </c>
      <c r="C958" s="58" t="s">
        <v>92</v>
      </c>
      <c r="D958" s="76">
        <v>31980.62</v>
      </c>
    </row>
    <row r="959" spans="1:4" x14ac:dyDescent="0.25">
      <c r="A959" s="62">
        <v>39783</v>
      </c>
      <c r="B959" s="58" t="s">
        <v>73</v>
      </c>
      <c r="C959" s="58" t="s">
        <v>111</v>
      </c>
      <c r="D959" s="76">
        <v>20615.23</v>
      </c>
    </row>
    <row r="960" spans="1:4" x14ac:dyDescent="0.25">
      <c r="A960" s="62">
        <v>39782</v>
      </c>
      <c r="B960" s="58" t="s">
        <v>99</v>
      </c>
      <c r="C960" s="58" t="s">
        <v>111</v>
      </c>
      <c r="D960" s="76">
        <v>27244.31</v>
      </c>
    </row>
    <row r="961" spans="1:4" x14ac:dyDescent="0.25">
      <c r="A961" s="62">
        <v>39781</v>
      </c>
      <c r="B961" s="58" t="s">
        <v>69</v>
      </c>
      <c r="C961" s="58" t="s">
        <v>110</v>
      </c>
      <c r="D961" s="76">
        <v>27915.79</v>
      </c>
    </row>
    <row r="962" spans="1:4" x14ac:dyDescent="0.25">
      <c r="A962" s="62">
        <v>39781</v>
      </c>
      <c r="B962" s="58" t="s">
        <v>99</v>
      </c>
      <c r="C962" s="58" t="s">
        <v>97</v>
      </c>
      <c r="D962" s="76">
        <v>27300.44</v>
      </c>
    </row>
    <row r="963" spans="1:4" x14ac:dyDescent="0.25">
      <c r="A963" s="62">
        <v>39778</v>
      </c>
      <c r="B963" s="58" t="s">
        <v>73</v>
      </c>
      <c r="C963" s="58" t="s">
        <v>93</v>
      </c>
      <c r="D963" s="76">
        <v>19987.82</v>
      </c>
    </row>
    <row r="964" spans="1:4" x14ac:dyDescent="0.25">
      <c r="A964" s="62">
        <v>39778</v>
      </c>
      <c r="B964" s="58" t="s">
        <v>69</v>
      </c>
      <c r="C964" s="58" t="s">
        <v>97</v>
      </c>
      <c r="D964" s="76">
        <v>18414.669999999998</v>
      </c>
    </row>
    <row r="965" spans="1:4" x14ac:dyDescent="0.25">
      <c r="A965" s="62">
        <v>39776</v>
      </c>
      <c r="B965" s="58" t="s">
        <v>69</v>
      </c>
      <c r="C965" s="58" t="s">
        <v>114</v>
      </c>
      <c r="D965" s="76">
        <v>31240.11</v>
      </c>
    </row>
    <row r="966" spans="1:4" x14ac:dyDescent="0.25">
      <c r="A966" s="62">
        <v>39776</v>
      </c>
      <c r="B966" s="58" t="s">
        <v>94</v>
      </c>
      <c r="C966" s="58" t="s">
        <v>96</v>
      </c>
      <c r="D966" s="76">
        <v>23123.38</v>
      </c>
    </row>
    <row r="967" spans="1:4" x14ac:dyDescent="0.25">
      <c r="A967" s="62">
        <v>39774</v>
      </c>
      <c r="B967" s="58" t="s">
        <v>69</v>
      </c>
      <c r="C967" s="58" t="s">
        <v>95</v>
      </c>
      <c r="D967" s="76">
        <v>40519.14</v>
      </c>
    </row>
    <row r="968" spans="1:4" x14ac:dyDescent="0.25">
      <c r="A968" s="62">
        <v>39774</v>
      </c>
      <c r="B968" s="58" t="s">
        <v>99</v>
      </c>
      <c r="C968" s="58" t="s">
        <v>103</v>
      </c>
      <c r="D968" s="76">
        <v>22269.52</v>
      </c>
    </row>
    <row r="969" spans="1:4" x14ac:dyDescent="0.25">
      <c r="A969" s="62">
        <v>39773</v>
      </c>
      <c r="B969" s="58" t="s">
        <v>72</v>
      </c>
      <c r="C969" s="58" t="s">
        <v>90</v>
      </c>
      <c r="D969" s="76">
        <v>28153.24</v>
      </c>
    </row>
    <row r="970" spans="1:4" x14ac:dyDescent="0.25">
      <c r="A970" s="62">
        <v>39772</v>
      </c>
      <c r="B970" s="58" t="s">
        <v>94</v>
      </c>
      <c r="C970" s="58" t="s">
        <v>90</v>
      </c>
      <c r="D970" s="76">
        <v>22342.15</v>
      </c>
    </row>
    <row r="971" spans="1:4" x14ac:dyDescent="0.25">
      <c r="A971" s="62">
        <v>39772</v>
      </c>
      <c r="B971" s="58" t="s">
        <v>69</v>
      </c>
      <c r="C971" s="58" t="s">
        <v>106</v>
      </c>
      <c r="D971" s="76">
        <v>20110.54</v>
      </c>
    </row>
    <row r="972" spans="1:4" x14ac:dyDescent="0.25">
      <c r="A972" s="62">
        <v>39769</v>
      </c>
      <c r="B972" s="58" t="s">
        <v>73</v>
      </c>
      <c r="C972" s="58" t="s">
        <v>93</v>
      </c>
      <c r="D972" s="76">
        <v>26967.14</v>
      </c>
    </row>
    <row r="973" spans="1:4" x14ac:dyDescent="0.25">
      <c r="A973" s="62">
        <v>39768</v>
      </c>
      <c r="B973" s="58" t="s">
        <v>69</v>
      </c>
      <c r="C973" s="58" t="s">
        <v>111</v>
      </c>
      <c r="D973" s="76">
        <v>17867.8</v>
      </c>
    </row>
    <row r="974" spans="1:4" x14ac:dyDescent="0.25">
      <c r="A974" s="62">
        <v>39767</v>
      </c>
      <c r="B974" s="58" t="s">
        <v>73</v>
      </c>
      <c r="C974" s="58" t="s">
        <v>110</v>
      </c>
      <c r="D974" s="76">
        <v>28844.07</v>
      </c>
    </row>
    <row r="975" spans="1:4" x14ac:dyDescent="0.25">
      <c r="A975" s="62">
        <v>39766</v>
      </c>
      <c r="B975" s="58" t="s">
        <v>69</v>
      </c>
      <c r="C975" s="58" t="s">
        <v>108</v>
      </c>
      <c r="D975" s="76">
        <v>32759.16</v>
      </c>
    </row>
    <row r="976" spans="1:4" x14ac:dyDescent="0.25">
      <c r="A976" s="62">
        <v>39766</v>
      </c>
      <c r="B976" s="58" t="s">
        <v>73</v>
      </c>
      <c r="C976" s="58" t="s">
        <v>109</v>
      </c>
      <c r="D976" s="76">
        <v>22641.52</v>
      </c>
    </row>
    <row r="977" spans="1:4" x14ac:dyDescent="0.25">
      <c r="A977" s="62">
        <v>39766</v>
      </c>
      <c r="B977" s="58" t="s">
        <v>99</v>
      </c>
      <c r="C977" s="58" t="s">
        <v>105</v>
      </c>
      <c r="D977" s="76">
        <v>26724.46</v>
      </c>
    </row>
    <row r="978" spans="1:4" x14ac:dyDescent="0.25">
      <c r="A978" s="62">
        <v>39765</v>
      </c>
      <c r="B978" s="58" t="s">
        <v>69</v>
      </c>
      <c r="C978" s="58" t="s">
        <v>106</v>
      </c>
      <c r="D978" s="76">
        <v>21107.32</v>
      </c>
    </row>
    <row r="979" spans="1:4" x14ac:dyDescent="0.25">
      <c r="A979" s="62">
        <v>39765</v>
      </c>
      <c r="B979" s="58" t="s">
        <v>71</v>
      </c>
      <c r="C979" s="58" t="s">
        <v>100</v>
      </c>
      <c r="D979" s="76">
        <v>28658.41</v>
      </c>
    </row>
    <row r="980" spans="1:4" x14ac:dyDescent="0.25">
      <c r="A980" s="62">
        <v>39764</v>
      </c>
      <c r="B980" s="58" t="s">
        <v>73</v>
      </c>
      <c r="C980" s="58" t="s">
        <v>112</v>
      </c>
      <c r="D980" s="76">
        <v>21500.01</v>
      </c>
    </row>
    <row r="981" spans="1:4" x14ac:dyDescent="0.25">
      <c r="A981" s="62">
        <v>39763</v>
      </c>
      <c r="B981" s="58" t="s">
        <v>71</v>
      </c>
      <c r="C981" s="58" t="s">
        <v>108</v>
      </c>
      <c r="D981" s="76">
        <v>27907.72</v>
      </c>
    </row>
    <row r="982" spans="1:4" x14ac:dyDescent="0.25">
      <c r="A982" s="62">
        <v>39763</v>
      </c>
      <c r="B982" s="58" t="s">
        <v>71</v>
      </c>
      <c r="C982" s="58" t="s">
        <v>111</v>
      </c>
      <c r="D982" s="76">
        <v>20288.34</v>
      </c>
    </row>
    <row r="983" spans="1:4" x14ac:dyDescent="0.25">
      <c r="A983" s="62">
        <v>39763</v>
      </c>
      <c r="B983" s="58" t="s">
        <v>69</v>
      </c>
      <c r="C983" s="58" t="s">
        <v>100</v>
      </c>
      <c r="D983" s="76">
        <v>19766.95</v>
      </c>
    </row>
    <row r="984" spans="1:4" x14ac:dyDescent="0.25">
      <c r="A984" s="62">
        <v>39763</v>
      </c>
      <c r="B984" s="58" t="s">
        <v>73</v>
      </c>
      <c r="C984" s="58" t="s">
        <v>107</v>
      </c>
      <c r="D984" s="76">
        <v>24012.63</v>
      </c>
    </row>
    <row r="985" spans="1:4" x14ac:dyDescent="0.25">
      <c r="A985" s="62">
        <v>39762</v>
      </c>
      <c r="B985" s="58" t="s">
        <v>69</v>
      </c>
      <c r="C985" s="58" t="s">
        <v>90</v>
      </c>
      <c r="D985" s="76">
        <v>19442.650000000001</v>
      </c>
    </row>
    <row r="986" spans="1:4" x14ac:dyDescent="0.25">
      <c r="A986" s="62">
        <v>39762</v>
      </c>
      <c r="B986" s="58" t="s">
        <v>99</v>
      </c>
      <c r="C986" s="58" t="s">
        <v>107</v>
      </c>
      <c r="D986" s="76">
        <v>36013.9</v>
      </c>
    </row>
    <row r="987" spans="1:4" x14ac:dyDescent="0.25">
      <c r="A987" s="62">
        <v>39762</v>
      </c>
      <c r="B987" s="58" t="s">
        <v>99</v>
      </c>
      <c r="C987" s="58" t="s">
        <v>92</v>
      </c>
      <c r="D987" s="76">
        <v>27459.599999999999</v>
      </c>
    </row>
    <row r="988" spans="1:4" x14ac:dyDescent="0.25">
      <c r="A988" s="62">
        <v>39760</v>
      </c>
      <c r="B988" s="58" t="s">
        <v>72</v>
      </c>
      <c r="C988" s="58" t="s">
        <v>104</v>
      </c>
      <c r="D988" s="76">
        <v>34379.660000000003</v>
      </c>
    </row>
    <row r="989" spans="1:4" x14ac:dyDescent="0.25">
      <c r="A989" s="62">
        <v>39759</v>
      </c>
      <c r="B989" s="58" t="s">
        <v>73</v>
      </c>
      <c r="C989" s="58" t="s">
        <v>104</v>
      </c>
      <c r="D989" s="76">
        <v>26031.78</v>
      </c>
    </row>
    <row r="990" spans="1:4" x14ac:dyDescent="0.25">
      <c r="A990" s="62">
        <v>39759</v>
      </c>
      <c r="B990" s="58" t="s">
        <v>69</v>
      </c>
      <c r="C990" s="58" t="s">
        <v>103</v>
      </c>
      <c r="D990" s="76">
        <v>32350.11</v>
      </c>
    </row>
    <row r="991" spans="1:4" x14ac:dyDescent="0.25">
      <c r="A991" s="62">
        <v>39758</v>
      </c>
      <c r="B991" s="58" t="s">
        <v>69</v>
      </c>
      <c r="C991" s="58" t="s">
        <v>93</v>
      </c>
      <c r="D991" s="76">
        <v>39795.050000000003</v>
      </c>
    </row>
    <row r="992" spans="1:4" x14ac:dyDescent="0.25">
      <c r="A992" s="62">
        <v>39756</v>
      </c>
      <c r="B992" s="58" t="s">
        <v>69</v>
      </c>
      <c r="C992" s="58" t="s">
        <v>92</v>
      </c>
      <c r="D992" s="76">
        <v>30901.68</v>
      </c>
    </row>
    <row r="993" spans="1:4" x14ac:dyDescent="0.25">
      <c r="A993" s="62">
        <v>39755</v>
      </c>
      <c r="B993" s="58" t="s">
        <v>71</v>
      </c>
      <c r="C993" s="58" t="s">
        <v>103</v>
      </c>
      <c r="D993" s="76">
        <v>36988.230000000003</v>
      </c>
    </row>
    <row r="994" spans="1:4" x14ac:dyDescent="0.25">
      <c r="A994" s="62">
        <v>39755</v>
      </c>
      <c r="B994" s="58" t="s">
        <v>71</v>
      </c>
      <c r="C994" s="58" t="s">
        <v>96</v>
      </c>
      <c r="D994" s="76">
        <v>28225.14</v>
      </c>
    </row>
    <row r="995" spans="1:4" x14ac:dyDescent="0.25">
      <c r="A995" s="62">
        <v>39754</v>
      </c>
      <c r="B995" s="58" t="s">
        <v>71</v>
      </c>
      <c r="C995" s="58" t="s">
        <v>106</v>
      </c>
      <c r="D995" s="76">
        <v>20787.04</v>
      </c>
    </row>
    <row r="996" spans="1:4" x14ac:dyDescent="0.25">
      <c r="A996" s="62">
        <v>39754</v>
      </c>
      <c r="B996" s="58" t="s">
        <v>71</v>
      </c>
      <c r="C996" s="58" t="s">
        <v>107</v>
      </c>
      <c r="D996" s="76">
        <v>24489.25</v>
      </c>
    </row>
    <row r="997" spans="1:4" x14ac:dyDescent="0.25">
      <c r="A997" s="62">
        <v>39754</v>
      </c>
      <c r="B997" s="58" t="s">
        <v>69</v>
      </c>
      <c r="C997" s="58" t="s">
        <v>105</v>
      </c>
      <c r="D997" s="76">
        <v>27177.83</v>
      </c>
    </row>
    <row r="998" spans="1:4" x14ac:dyDescent="0.25">
      <c r="A998" s="62">
        <v>39752</v>
      </c>
      <c r="B998" s="58" t="s">
        <v>69</v>
      </c>
      <c r="C998" s="58" t="s">
        <v>98</v>
      </c>
      <c r="D998" s="76">
        <v>25308.18</v>
      </c>
    </row>
    <row r="999" spans="1:4" x14ac:dyDescent="0.25">
      <c r="A999" s="62">
        <v>39750</v>
      </c>
      <c r="B999" s="58" t="s">
        <v>73</v>
      </c>
      <c r="C999" s="58" t="s">
        <v>91</v>
      </c>
      <c r="D999" s="76">
        <v>28024.29</v>
      </c>
    </row>
    <row r="1000" spans="1:4" x14ac:dyDescent="0.25">
      <c r="A1000" s="62">
        <v>39745</v>
      </c>
      <c r="B1000" s="58" t="s">
        <v>73</v>
      </c>
      <c r="C1000" s="58" t="s">
        <v>100</v>
      </c>
      <c r="D1000" s="76">
        <v>26756.6</v>
      </c>
    </row>
    <row r="1001" spans="1:4" x14ac:dyDescent="0.25">
      <c r="A1001" s="62">
        <v>39745</v>
      </c>
      <c r="B1001" s="58" t="s">
        <v>99</v>
      </c>
      <c r="C1001" s="58" t="s">
        <v>112</v>
      </c>
      <c r="D1001" s="76">
        <v>22420.78</v>
      </c>
    </row>
    <row r="1002" spans="1:4" x14ac:dyDescent="0.25">
      <c r="A1002" s="62">
        <v>39745</v>
      </c>
      <c r="B1002" s="58" t="s">
        <v>69</v>
      </c>
      <c r="C1002" s="58" t="s">
        <v>105</v>
      </c>
      <c r="D1002" s="76">
        <v>25449.57</v>
      </c>
    </row>
    <row r="1003" spans="1:4" x14ac:dyDescent="0.25">
      <c r="A1003" s="62">
        <v>39744</v>
      </c>
      <c r="B1003" s="58" t="s">
        <v>75</v>
      </c>
      <c r="C1003" s="58" t="s">
        <v>102</v>
      </c>
      <c r="D1003" s="76">
        <v>29263.3</v>
      </c>
    </row>
    <row r="1004" spans="1:4" x14ac:dyDescent="0.25">
      <c r="A1004" s="62">
        <v>39743</v>
      </c>
      <c r="B1004" s="58" t="s">
        <v>73</v>
      </c>
      <c r="C1004" s="58" t="s">
        <v>98</v>
      </c>
      <c r="D1004" s="76">
        <v>33651.64</v>
      </c>
    </row>
    <row r="1005" spans="1:4" x14ac:dyDescent="0.25">
      <c r="A1005" s="62">
        <v>39742</v>
      </c>
      <c r="B1005" s="58" t="s">
        <v>73</v>
      </c>
      <c r="C1005" s="58" t="s">
        <v>90</v>
      </c>
      <c r="D1005" s="76">
        <v>32951.39</v>
      </c>
    </row>
    <row r="1006" spans="1:4" x14ac:dyDescent="0.25">
      <c r="A1006" s="62">
        <v>39742</v>
      </c>
      <c r="B1006" s="58" t="s">
        <v>73</v>
      </c>
      <c r="C1006" s="58" t="s">
        <v>90</v>
      </c>
      <c r="D1006" s="76">
        <v>20089.099999999999</v>
      </c>
    </row>
    <row r="1007" spans="1:4" x14ac:dyDescent="0.25">
      <c r="A1007" s="62">
        <v>39742</v>
      </c>
      <c r="B1007" s="58" t="s">
        <v>72</v>
      </c>
      <c r="C1007" s="58" t="s">
        <v>93</v>
      </c>
      <c r="D1007" s="76">
        <v>21904.95</v>
      </c>
    </row>
    <row r="1008" spans="1:4" x14ac:dyDescent="0.25">
      <c r="A1008" s="62">
        <v>39742</v>
      </c>
      <c r="B1008" s="58" t="s">
        <v>71</v>
      </c>
      <c r="C1008" s="58" t="s">
        <v>113</v>
      </c>
      <c r="D1008" s="76">
        <v>29600.86</v>
      </c>
    </row>
    <row r="1009" spans="1:4" x14ac:dyDescent="0.25">
      <c r="A1009" s="62">
        <v>39741</v>
      </c>
      <c r="B1009" s="58" t="s">
        <v>73</v>
      </c>
      <c r="C1009" s="58" t="s">
        <v>104</v>
      </c>
      <c r="D1009" s="76">
        <v>21822.11</v>
      </c>
    </row>
    <row r="1010" spans="1:4" x14ac:dyDescent="0.25">
      <c r="A1010" s="62">
        <v>39741</v>
      </c>
      <c r="B1010" s="58" t="s">
        <v>69</v>
      </c>
      <c r="C1010" s="58" t="s">
        <v>103</v>
      </c>
      <c r="D1010" s="76">
        <v>26935.93</v>
      </c>
    </row>
    <row r="1011" spans="1:4" x14ac:dyDescent="0.25">
      <c r="A1011" s="62">
        <v>39741</v>
      </c>
      <c r="B1011" s="58" t="s">
        <v>69</v>
      </c>
      <c r="C1011" s="58" t="s">
        <v>113</v>
      </c>
      <c r="D1011" s="76">
        <v>21281.84</v>
      </c>
    </row>
    <row r="1012" spans="1:4" x14ac:dyDescent="0.25">
      <c r="A1012" s="62">
        <v>39740</v>
      </c>
      <c r="B1012" s="58" t="s">
        <v>72</v>
      </c>
      <c r="C1012" s="58" t="s">
        <v>108</v>
      </c>
      <c r="D1012" s="76">
        <v>16814</v>
      </c>
    </row>
    <row r="1013" spans="1:4" x14ac:dyDescent="0.25">
      <c r="A1013" s="62">
        <v>39740</v>
      </c>
      <c r="B1013" s="58" t="s">
        <v>71</v>
      </c>
      <c r="C1013" s="58" t="s">
        <v>106</v>
      </c>
      <c r="D1013" s="76">
        <v>23321.81</v>
      </c>
    </row>
    <row r="1014" spans="1:4" x14ac:dyDescent="0.25">
      <c r="A1014" s="62">
        <v>39734</v>
      </c>
      <c r="B1014" s="58" t="s">
        <v>73</v>
      </c>
      <c r="C1014" s="58" t="s">
        <v>90</v>
      </c>
      <c r="D1014" s="76">
        <v>29624.2</v>
      </c>
    </row>
    <row r="1015" spans="1:4" x14ac:dyDescent="0.25">
      <c r="A1015" s="62">
        <v>39732</v>
      </c>
      <c r="B1015" s="58" t="s">
        <v>73</v>
      </c>
      <c r="C1015" s="58" t="s">
        <v>112</v>
      </c>
      <c r="D1015" s="76">
        <v>21209.31</v>
      </c>
    </row>
    <row r="1016" spans="1:4" x14ac:dyDescent="0.25">
      <c r="A1016" s="62">
        <v>39731</v>
      </c>
      <c r="B1016" s="58" t="s">
        <v>69</v>
      </c>
      <c r="C1016" s="58" t="s">
        <v>90</v>
      </c>
      <c r="D1016" s="76">
        <v>30101.7</v>
      </c>
    </row>
    <row r="1017" spans="1:4" x14ac:dyDescent="0.25">
      <c r="A1017" s="62">
        <v>39731</v>
      </c>
      <c r="B1017" s="58" t="s">
        <v>69</v>
      </c>
      <c r="C1017" s="58" t="s">
        <v>111</v>
      </c>
      <c r="D1017" s="76">
        <v>20883.740000000002</v>
      </c>
    </row>
    <row r="1018" spans="1:4" x14ac:dyDescent="0.25">
      <c r="A1018" s="62">
        <v>39731</v>
      </c>
      <c r="B1018" s="58" t="s">
        <v>75</v>
      </c>
      <c r="C1018" s="58" t="s">
        <v>102</v>
      </c>
      <c r="D1018" s="76">
        <v>31908.39</v>
      </c>
    </row>
    <row r="1019" spans="1:4" x14ac:dyDescent="0.25">
      <c r="A1019" s="62">
        <v>39730</v>
      </c>
      <c r="B1019" s="58" t="s">
        <v>71</v>
      </c>
      <c r="C1019" s="58" t="s">
        <v>90</v>
      </c>
      <c r="D1019" s="76">
        <v>23934.81</v>
      </c>
    </row>
    <row r="1020" spans="1:4" x14ac:dyDescent="0.25">
      <c r="A1020" s="62">
        <v>39730</v>
      </c>
      <c r="B1020" s="58" t="s">
        <v>69</v>
      </c>
      <c r="C1020" s="58" t="s">
        <v>93</v>
      </c>
      <c r="D1020" s="76">
        <v>24204.46</v>
      </c>
    </row>
    <row r="1021" spans="1:4" x14ac:dyDescent="0.25">
      <c r="A1021" s="62">
        <v>39730</v>
      </c>
      <c r="B1021" s="58" t="s">
        <v>75</v>
      </c>
      <c r="C1021" s="58" t="s">
        <v>111</v>
      </c>
      <c r="D1021" s="76">
        <v>29570.39</v>
      </c>
    </row>
    <row r="1022" spans="1:4" x14ac:dyDescent="0.25">
      <c r="A1022" s="62">
        <v>39730</v>
      </c>
      <c r="B1022" s="58" t="s">
        <v>71</v>
      </c>
      <c r="C1022" s="58" t="s">
        <v>110</v>
      </c>
      <c r="D1022" s="76">
        <v>29155.75</v>
      </c>
    </row>
    <row r="1023" spans="1:4" x14ac:dyDescent="0.25">
      <c r="A1023" s="62">
        <v>39730</v>
      </c>
      <c r="B1023" s="58" t="s">
        <v>71</v>
      </c>
      <c r="C1023" s="58" t="s">
        <v>96</v>
      </c>
      <c r="D1023" s="76">
        <v>26253.21</v>
      </c>
    </row>
    <row r="1024" spans="1:4" x14ac:dyDescent="0.25">
      <c r="A1024" s="62">
        <v>39727</v>
      </c>
      <c r="B1024" s="58" t="s">
        <v>99</v>
      </c>
      <c r="C1024" s="58" t="s">
        <v>104</v>
      </c>
      <c r="D1024" s="76">
        <v>26317.8</v>
      </c>
    </row>
    <row r="1025" spans="1:4" x14ac:dyDescent="0.25">
      <c r="A1025" s="62">
        <v>39727</v>
      </c>
      <c r="B1025" s="58" t="s">
        <v>69</v>
      </c>
      <c r="C1025" s="58" t="s">
        <v>92</v>
      </c>
      <c r="D1025" s="76">
        <v>24804.01</v>
      </c>
    </row>
    <row r="1026" spans="1:4" x14ac:dyDescent="0.25">
      <c r="A1026" s="62">
        <v>39726</v>
      </c>
      <c r="B1026" s="58" t="s">
        <v>99</v>
      </c>
      <c r="C1026" s="58" t="s">
        <v>93</v>
      </c>
      <c r="D1026" s="76">
        <v>20932.75</v>
      </c>
    </row>
    <row r="1027" spans="1:4" x14ac:dyDescent="0.25">
      <c r="A1027" s="62">
        <v>39726</v>
      </c>
      <c r="B1027" s="58" t="s">
        <v>71</v>
      </c>
      <c r="C1027" s="58" t="s">
        <v>95</v>
      </c>
      <c r="D1027" s="76">
        <v>20780.7</v>
      </c>
    </row>
    <row r="1028" spans="1:4" x14ac:dyDescent="0.25">
      <c r="A1028" s="62">
        <v>39725</v>
      </c>
      <c r="B1028" s="58" t="s">
        <v>69</v>
      </c>
      <c r="C1028" s="58" t="s">
        <v>93</v>
      </c>
      <c r="D1028" s="76">
        <v>30801.43</v>
      </c>
    </row>
    <row r="1029" spans="1:4" x14ac:dyDescent="0.25">
      <c r="A1029" s="62">
        <v>39725</v>
      </c>
      <c r="B1029" s="58" t="s">
        <v>71</v>
      </c>
      <c r="C1029" s="58" t="s">
        <v>109</v>
      </c>
      <c r="D1029" s="76">
        <v>29323.31</v>
      </c>
    </row>
    <row r="1030" spans="1:4" x14ac:dyDescent="0.25">
      <c r="A1030" s="62">
        <v>39722</v>
      </c>
      <c r="B1030" s="58" t="s">
        <v>73</v>
      </c>
      <c r="C1030" s="58" t="s">
        <v>90</v>
      </c>
      <c r="D1030" s="76">
        <v>30110.51</v>
      </c>
    </row>
    <row r="1031" spans="1:4" x14ac:dyDescent="0.25">
      <c r="A1031" s="62">
        <v>39722</v>
      </c>
      <c r="B1031" s="58" t="s">
        <v>71</v>
      </c>
      <c r="C1031" s="58" t="s">
        <v>108</v>
      </c>
      <c r="D1031" s="76">
        <v>38356.21</v>
      </c>
    </row>
    <row r="1032" spans="1:4" x14ac:dyDescent="0.25">
      <c r="A1032" s="62">
        <v>39722</v>
      </c>
      <c r="B1032" s="58" t="s">
        <v>71</v>
      </c>
      <c r="C1032" s="58" t="s">
        <v>101</v>
      </c>
      <c r="D1032" s="76">
        <v>26204.66</v>
      </c>
    </row>
    <row r="1033" spans="1:4" x14ac:dyDescent="0.25">
      <c r="A1033" s="62">
        <v>39721</v>
      </c>
      <c r="B1033" s="58" t="s">
        <v>72</v>
      </c>
      <c r="C1033" s="58" t="s">
        <v>93</v>
      </c>
      <c r="D1033" s="76">
        <v>27820.94</v>
      </c>
    </row>
    <row r="1034" spans="1:4" x14ac:dyDescent="0.25">
      <c r="A1034" s="62">
        <v>39721</v>
      </c>
      <c r="B1034" s="58" t="s">
        <v>72</v>
      </c>
      <c r="C1034" s="58" t="s">
        <v>93</v>
      </c>
      <c r="D1034" s="76">
        <v>37371.93</v>
      </c>
    </row>
    <row r="1035" spans="1:4" x14ac:dyDescent="0.25">
      <c r="A1035" s="62">
        <v>39721</v>
      </c>
      <c r="B1035" s="58" t="s">
        <v>71</v>
      </c>
      <c r="C1035" s="58" t="s">
        <v>113</v>
      </c>
      <c r="D1035" s="76">
        <v>33824.49</v>
      </c>
    </row>
    <row r="1036" spans="1:4" x14ac:dyDescent="0.25">
      <c r="A1036" s="62">
        <v>39720</v>
      </c>
      <c r="B1036" s="58" t="s">
        <v>71</v>
      </c>
      <c r="C1036" s="58" t="s">
        <v>92</v>
      </c>
      <c r="D1036" s="76">
        <v>23403.040000000001</v>
      </c>
    </row>
    <row r="1037" spans="1:4" x14ac:dyDescent="0.25">
      <c r="A1037" s="62">
        <v>39719</v>
      </c>
      <c r="B1037" s="58" t="s">
        <v>94</v>
      </c>
      <c r="C1037" s="58" t="s">
        <v>90</v>
      </c>
      <c r="D1037" s="76">
        <v>28352.080000000002</v>
      </c>
    </row>
    <row r="1038" spans="1:4" x14ac:dyDescent="0.25">
      <c r="A1038" s="62">
        <v>39718</v>
      </c>
      <c r="B1038" s="58" t="s">
        <v>69</v>
      </c>
      <c r="C1038" s="58" t="s">
        <v>104</v>
      </c>
      <c r="D1038" s="76">
        <v>28514.04</v>
      </c>
    </row>
    <row r="1039" spans="1:4" x14ac:dyDescent="0.25">
      <c r="A1039" s="62">
        <v>39718</v>
      </c>
      <c r="B1039" s="58" t="s">
        <v>71</v>
      </c>
      <c r="C1039" s="58" t="s">
        <v>109</v>
      </c>
      <c r="D1039" s="76">
        <v>34528.5</v>
      </c>
    </row>
    <row r="1040" spans="1:4" x14ac:dyDescent="0.25">
      <c r="A1040" s="62">
        <v>39717</v>
      </c>
      <c r="B1040" s="58" t="s">
        <v>69</v>
      </c>
      <c r="C1040" s="58" t="s">
        <v>93</v>
      </c>
      <c r="D1040" s="76">
        <v>30210.34</v>
      </c>
    </row>
    <row r="1041" spans="1:4" x14ac:dyDescent="0.25">
      <c r="A1041" s="62">
        <v>39715</v>
      </c>
      <c r="B1041" s="58" t="s">
        <v>69</v>
      </c>
      <c r="C1041" s="58" t="s">
        <v>90</v>
      </c>
      <c r="D1041" s="76">
        <v>23822.21</v>
      </c>
    </row>
    <row r="1042" spans="1:4" x14ac:dyDescent="0.25">
      <c r="A1042" s="62">
        <v>39715</v>
      </c>
      <c r="B1042" s="58" t="s">
        <v>99</v>
      </c>
      <c r="C1042" s="58" t="s">
        <v>93</v>
      </c>
      <c r="D1042" s="76">
        <v>27947.59</v>
      </c>
    </row>
    <row r="1043" spans="1:4" x14ac:dyDescent="0.25">
      <c r="A1043" s="62">
        <v>39715</v>
      </c>
      <c r="B1043" s="58" t="s">
        <v>94</v>
      </c>
      <c r="C1043" s="58" t="s">
        <v>93</v>
      </c>
      <c r="D1043" s="76">
        <v>21199.41</v>
      </c>
    </row>
    <row r="1044" spans="1:4" x14ac:dyDescent="0.25">
      <c r="A1044" s="62">
        <v>39715</v>
      </c>
      <c r="B1044" s="58" t="s">
        <v>69</v>
      </c>
      <c r="C1044" s="58" t="s">
        <v>108</v>
      </c>
      <c r="D1044" s="76">
        <v>20299.53</v>
      </c>
    </row>
    <row r="1045" spans="1:4" x14ac:dyDescent="0.25">
      <c r="A1045" s="62">
        <v>39715</v>
      </c>
      <c r="B1045" s="58" t="s">
        <v>69</v>
      </c>
      <c r="C1045" s="58" t="s">
        <v>109</v>
      </c>
      <c r="D1045" s="76">
        <v>26650.36</v>
      </c>
    </row>
    <row r="1046" spans="1:4" x14ac:dyDescent="0.25">
      <c r="A1046" s="62">
        <v>39714</v>
      </c>
      <c r="B1046" s="58" t="s">
        <v>73</v>
      </c>
      <c r="C1046" s="58" t="s">
        <v>90</v>
      </c>
      <c r="D1046" s="76">
        <v>23921.84</v>
      </c>
    </row>
    <row r="1047" spans="1:4" x14ac:dyDescent="0.25">
      <c r="A1047" s="62">
        <v>39713</v>
      </c>
      <c r="B1047" s="58" t="s">
        <v>72</v>
      </c>
      <c r="C1047" s="58" t="s">
        <v>90</v>
      </c>
      <c r="D1047" s="76">
        <v>25939.03</v>
      </c>
    </row>
    <row r="1048" spans="1:4" x14ac:dyDescent="0.25">
      <c r="A1048" s="62">
        <v>39713</v>
      </c>
      <c r="B1048" s="58" t="s">
        <v>75</v>
      </c>
      <c r="C1048" s="58" t="s">
        <v>93</v>
      </c>
      <c r="D1048" s="76">
        <v>28295.7</v>
      </c>
    </row>
    <row r="1049" spans="1:4" x14ac:dyDescent="0.25">
      <c r="A1049" s="62">
        <v>39713</v>
      </c>
      <c r="B1049" s="58" t="s">
        <v>69</v>
      </c>
      <c r="C1049" s="58" t="s">
        <v>108</v>
      </c>
      <c r="D1049" s="76">
        <v>20666.099999999999</v>
      </c>
    </row>
    <row r="1050" spans="1:4" x14ac:dyDescent="0.25">
      <c r="A1050" s="62">
        <v>39712</v>
      </c>
      <c r="B1050" s="58" t="s">
        <v>75</v>
      </c>
      <c r="C1050" s="58" t="s">
        <v>108</v>
      </c>
      <c r="D1050" s="76">
        <v>19962.509999999998</v>
      </c>
    </row>
    <row r="1051" spans="1:4" x14ac:dyDescent="0.25">
      <c r="A1051" s="62">
        <v>39712</v>
      </c>
      <c r="B1051" s="58" t="s">
        <v>71</v>
      </c>
      <c r="C1051" s="58" t="s">
        <v>96</v>
      </c>
      <c r="D1051" s="76">
        <v>23111.79</v>
      </c>
    </row>
    <row r="1052" spans="1:4" x14ac:dyDescent="0.25">
      <c r="A1052" s="62">
        <v>39710</v>
      </c>
      <c r="B1052" s="58" t="s">
        <v>71</v>
      </c>
      <c r="C1052" s="58" t="s">
        <v>93</v>
      </c>
      <c r="D1052" s="76">
        <v>34739.49</v>
      </c>
    </row>
    <row r="1053" spans="1:4" x14ac:dyDescent="0.25">
      <c r="A1053" s="62">
        <v>39710</v>
      </c>
      <c r="B1053" s="58" t="s">
        <v>69</v>
      </c>
      <c r="C1053" s="58" t="s">
        <v>98</v>
      </c>
      <c r="D1053" s="76">
        <v>19679.560000000001</v>
      </c>
    </row>
    <row r="1054" spans="1:4" x14ac:dyDescent="0.25">
      <c r="A1054" s="62">
        <v>39710</v>
      </c>
      <c r="B1054" s="58" t="s">
        <v>71</v>
      </c>
      <c r="C1054" s="58" t="s">
        <v>104</v>
      </c>
      <c r="D1054" s="76">
        <v>19505.490000000002</v>
      </c>
    </row>
    <row r="1055" spans="1:4" x14ac:dyDescent="0.25">
      <c r="A1055" s="62">
        <v>39710</v>
      </c>
      <c r="B1055" s="58" t="s">
        <v>69</v>
      </c>
      <c r="C1055" s="58" t="s">
        <v>95</v>
      </c>
      <c r="D1055" s="76">
        <v>27146.06</v>
      </c>
    </row>
    <row r="1056" spans="1:4" x14ac:dyDescent="0.25">
      <c r="A1056" s="62">
        <v>39710</v>
      </c>
      <c r="B1056" s="58" t="s">
        <v>99</v>
      </c>
      <c r="C1056" s="58" t="s">
        <v>95</v>
      </c>
      <c r="D1056" s="76">
        <v>19487.97</v>
      </c>
    </row>
    <row r="1057" spans="1:4" x14ac:dyDescent="0.25">
      <c r="A1057" s="62">
        <v>39710</v>
      </c>
      <c r="B1057" s="58" t="s">
        <v>71</v>
      </c>
      <c r="C1057" s="58" t="s">
        <v>101</v>
      </c>
      <c r="D1057" s="76">
        <v>30682.74</v>
      </c>
    </row>
    <row r="1058" spans="1:4" x14ac:dyDescent="0.25">
      <c r="A1058" s="62">
        <v>39709</v>
      </c>
      <c r="B1058" s="58" t="s">
        <v>71</v>
      </c>
      <c r="C1058" s="58" t="s">
        <v>106</v>
      </c>
      <c r="D1058" s="76">
        <v>33063.08</v>
      </c>
    </row>
    <row r="1059" spans="1:4" x14ac:dyDescent="0.25">
      <c r="A1059" s="62">
        <v>39708</v>
      </c>
      <c r="B1059" s="58" t="s">
        <v>72</v>
      </c>
      <c r="C1059" s="58" t="s">
        <v>90</v>
      </c>
      <c r="D1059" s="76">
        <v>17289.86</v>
      </c>
    </row>
    <row r="1060" spans="1:4" x14ac:dyDescent="0.25">
      <c r="A1060" s="62">
        <v>39706</v>
      </c>
      <c r="B1060" s="58" t="s">
        <v>99</v>
      </c>
      <c r="C1060" s="58" t="s">
        <v>93</v>
      </c>
      <c r="D1060" s="76">
        <v>25715.05</v>
      </c>
    </row>
    <row r="1061" spans="1:4" x14ac:dyDescent="0.25">
      <c r="A1061" s="62">
        <v>39706</v>
      </c>
      <c r="B1061" s="58" t="s">
        <v>71</v>
      </c>
      <c r="C1061" s="58" t="s">
        <v>108</v>
      </c>
      <c r="D1061" s="76">
        <v>21846.880000000001</v>
      </c>
    </row>
    <row r="1062" spans="1:4" x14ac:dyDescent="0.25">
      <c r="A1062" s="62">
        <v>39706</v>
      </c>
      <c r="B1062" s="58" t="s">
        <v>69</v>
      </c>
      <c r="C1062" s="58" t="s">
        <v>106</v>
      </c>
      <c r="D1062" s="76">
        <v>29976.71</v>
      </c>
    </row>
    <row r="1063" spans="1:4" x14ac:dyDescent="0.25">
      <c r="A1063" s="62">
        <v>39706</v>
      </c>
      <c r="B1063" s="58" t="s">
        <v>75</v>
      </c>
      <c r="C1063" s="58" t="s">
        <v>91</v>
      </c>
      <c r="D1063" s="76">
        <v>30396.9</v>
      </c>
    </row>
    <row r="1064" spans="1:4" x14ac:dyDescent="0.25">
      <c r="A1064" s="62">
        <v>39704</v>
      </c>
      <c r="B1064" s="58" t="s">
        <v>99</v>
      </c>
      <c r="C1064" s="58" t="s">
        <v>93</v>
      </c>
      <c r="D1064" s="76">
        <v>30435.01</v>
      </c>
    </row>
    <row r="1065" spans="1:4" x14ac:dyDescent="0.25">
      <c r="A1065" s="62">
        <v>39704</v>
      </c>
      <c r="B1065" s="58" t="s">
        <v>71</v>
      </c>
      <c r="C1065" s="58" t="s">
        <v>102</v>
      </c>
      <c r="D1065" s="76">
        <v>30508.86</v>
      </c>
    </row>
    <row r="1066" spans="1:4" x14ac:dyDescent="0.25">
      <c r="A1066" s="62">
        <v>39703</v>
      </c>
      <c r="B1066" s="58" t="s">
        <v>73</v>
      </c>
      <c r="C1066" s="58" t="s">
        <v>102</v>
      </c>
      <c r="D1066" s="76">
        <v>21481.25</v>
      </c>
    </row>
    <row r="1067" spans="1:4" x14ac:dyDescent="0.25">
      <c r="A1067" s="62">
        <v>39702</v>
      </c>
      <c r="B1067" s="58" t="s">
        <v>69</v>
      </c>
      <c r="C1067" s="58" t="s">
        <v>101</v>
      </c>
      <c r="D1067" s="76">
        <v>19868.59</v>
      </c>
    </row>
    <row r="1068" spans="1:4" x14ac:dyDescent="0.25">
      <c r="A1068" s="62">
        <v>39700</v>
      </c>
      <c r="B1068" s="58" t="s">
        <v>69</v>
      </c>
      <c r="C1068" s="58" t="s">
        <v>90</v>
      </c>
      <c r="D1068" s="76">
        <v>25571.98</v>
      </c>
    </row>
    <row r="1069" spans="1:4" x14ac:dyDescent="0.25">
      <c r="A1069" s="62">
        <v>39697</v>
      </c>
      <c r="B1069" s="58" t="s">
        <v>73</v>
      </c>
      <c r="C1069" s="58" t="s">
        <v>90</v>
      </c>
      <c r="D1069" s="76">
        <v>21729.09</v>
      </c>
    </row>
    <row r="1070" spans="1:4" x14ac:dyDescent="0.25">
      <c r="A1070" s="62">
        <v>39697</v>
      </c>
      <c r="B1070" s="58" t="s">
        <v>94</v>
      </c>
      <c r="C1070" s="58" t="s">
        <v>95</v>
      </c>
      <c r="D1070" s="76">
        <v>26027.07</v>
      </c>
    </row>
    <row r="1071" spans="1:4" x14ac:dyDescent="0.25">
      <c r="A1071" s="62">
        <v>39697</v>
      </c>
      <c r="B1071" s="58" t="s">
        <v>69</v>
      </c>
      <c r="C1071" s="58" t="s">
        <v>100</v>
      </c>
      <c r="D1071" s="76">
        <v>33105.1</v>
      </c>
    </row>
    <row r="1072" spans="1:4" x14ac:dyDescent="0.25">
      <c r="A1072" s="62">
        <v>39695</v>
      </c>
      <c r="B1072" s="58" t="s">
        <v>69</v>
      </c>
      <c r="C1072" s="58" t="s">
        <v>98</v>
      </c>
      <c r="D1072" s="76">
        <v>20181.439999999999</v>
      </c>
    </row>
    <row r="1073" spans="1:4" x14ac:dyDescent="0.25">
      <c r="A1073" s="62">
        <v>39695</v>
      </c>
      <c r="B1073" s="58" t="s">
        <v>73</v>
      </c>
      <c r="C1073" s="58" t="s">
        <v>101</v>
      </c>
      <c r="D1073" s="76">
        <v>26308.2</v>
      </c>
    </row>
    <row r="1074" spans="1:4" x14ac:dyDescent="0.25">
      <c r="A1074" s="62">
        <v>39695</v>
      </c>
      <c r="B1074" s="58" t="s">
        <v>69</v>
      </c>
      <c r="C1074" s="58" t="s">
        <v>112</v>
      </c>
      <c r="D1074" s="76">
        <v>35652.94</v>
      </c>
    </row>
    <row r="1075" spans="1:4" x14ac:dyDescent="0.25">
      <c r="A1075" s="62">
        <v>39695</v>
      </c>
      <c r="B1075" s="58" t="s">
        <v>69</v>
      </c>
      <c r="C1075" s="58" t="s">
        <v>92</v>
      </c>
      <c r="D1075" s="76">
        <v>21265.22</v>
      </c>
    </row>
    <row r="1076" spans="1:4" x14ac:dyDescent="0.25">
      <c r="A1076" s="62">
        <v>39694</v>
      </c>
      <c r="B1076" s="58" t="s">
        <v>99</v>
      </c>
      <c r="C1076" s="58" t="s">
        <v>93</v>
      </c>
      <c r="D1076" s="76">
        <v>30168.86</v>
      </c>
    </row>
    <row r="1077" spans="1:4" x14ac:dyDescent="0.25">
      <c r="A1077" s="62">
        <v>39693</v>
      </c>
      <c r="B1077" s="58" t="s">
        <v>71</v>
      </c>
      <c r="C1077" s="58" t="s">
        <v>106</v>
      </c>
      <c r="D1077" s="76">
        <v>27867.74</v>
      </c>
    </row>
    <row r="1078" spans="1:4" x14ac:dyDescent="0.25">
      <c r="A1078" s="62">
        <v>39693</v>
      </c>
      <c r="B1078" s="58" t="s">
        <v>73</v>
      </c>
      <c r="C1078" s="58" t="s">
        <v>97</v>
      </c>
      <c r="D1078" s="76">
        <v>23373.1</v>
      </c>
    </row>
    <row r="1079" spans="1:4" x14ac:dyDescent="0.25">
      <c r="A1079" s="62">
        <v>39693</v>
      </c>
      <c r="B1079" s="58" t="s">
        <v>99</v>
      </c>
      <c r="C1079" s="58" t="s">
        <v>97</v>
      </c>
      <c r="D1079" s="76">
        <v>25184.31</v>
      </c>
    </row>
    <row r="1080" spans="1:4" x14ac:dyDescent="0.25">
      <c r="A1080" s="62">
        <v>39692</v>
      </c>
      <c r="B1080" s="58" t="s">
        <v>99</v>
      </c>
      <c r="C1080" s="58" t="s">
        <v>95</v>
      </c>
      <c r="D1080" s="76">
        <v>32541.61</v>
      </c>
    </row>
    <row r="1081" spans="1:4" x14ac:dyDescent="0.25">
      <c r="A1081" s="62">
        <v>39692</v>
      </c>
      <c r="B1081" s="58" t="s">
        <v>69</v>
      </c>
      <c r="C1081" s="58" t="s">
        <v>100</v>
      </c>
      <c r="D1081" s="76">
        <v>29459.13</v>
      </c>
    </row>
    <row r="1082" spans="1:4" x14ac:dyDescent="0.25">
      <c r="A1082" s="62">
        <v>39691</v>
      </c>
      <c r="B1082" s="58" t="s">
        <v>72</v>
      </c>
      <c r="C1082" s="58" t="s">
        <v>111</v>
      </c>
      <c r="D1082" s="76">
        <v>17714.18</v>
      </c>
    </row>
    <row r="1083" spans="1:4" x14ac:dyDescent="0.25">
      <c r="A1083" s="62">
        <v>39690</v>
      </c>
      <c r="B1083" s="58" t="s">
        <v>72</v>
      </c>
      <c r="C1083" s="58" t="s">
        <v>106</v>
      </c>
      <c r="D1083" s="76">
        <v>17608.060000000001</v>
      </c>
    </row>
    <row r="1084" spans="1:4" x14ac:dyDescent="0.25">
      <c r="A1084" s="62">
        <v>39689</v>
      </c>
      <c r="B1084" s="58" t="s">
        <v>99</v>
      </c>
      <c r="C1084" s="58" t="s">
        <v>108</v>
      </c>
      <c r="D1084" s="76">
        <v>20198.61</v>
      </c>
    </row>
    <row r="1085" spans="1:4" x14ac:dyDescent="0.25">
      <c r="A1085" s="62">
        <v>39687</v>
      </c>
      <c r="B1085" s="58" t="s">
        <v>69</v>
      </c>
      <c r="C1085" s="58" t="s">
        <v>108</v>
      </c>
      <c r="D1085" s="76">
        <v>21668.43</v>
      </c>
    </row>
    <row r="1086" spans="1:4" x14ac:dyDescent="0.25">
      <c r="A1086" s="62">
        <v>39687</v>
      </c>
      <c r="B1086" s="58" t="s">
        <v>73</v>
      </c>
      <c r="C1086" s="58" t="s">
        <v>98</v>
      </c>
      <c r="D1086" s="76">
        <v>31550.13</v>
      </c>
    </row>
    <row r="1087" spans="1:4" x14ac:dyDescent="0.25">
      <c r="A1087" s="62">
        <v>39687</v>
      </c>
      <c r="B1087" s="58" t="s">
        <v>71</v>
      </c>
      <c r="C1087" s="58" t="s">
        <v>97</v>
      </c>
      <c r="D1087" s="76">
        <v>27427.14</v>
      </c>
    </row>
    <row r="1088" spans="1:4" x14ac:dyDescent="0.25">
      <c r="A1088" s="62">
        <v>39686</v>
      </c>
      <c r="B1088" s="58" t="s">
        <v>75</v>
      </c>
      <c r="C1088" s="58" t="s">
        <v>109</v>
      </c>
      <c r="D1088" s="76">
        <v>31582.44</v>
      </c>
    </row>
    <row r="1089" spans="1:4" x14ac:dyDescent="0.25">
      <c r="A1089" s="62">
        <v>39686</v>
      </c>
      <c r="B1089" s="58" t="s">
        <v>99</v>
      </c>
      <c r="C1089" s="58" t="s">
        <v>101</v>
      </c>
      <c r="D1089" s="76">
        <v>22322.61</v>
      </c>
    </row>
    <row r="1090" spans="1:4" x14ac:dyDescent="0.25">
      <c r="A1090" s="62">
        <v>39685</v>
      </c>
      <c r="B1090" s="58" t="s">
        <v>69</v>
      </c>
      <c r="C1090" s="58" t="s">
        <v>90</v>
      </c>
      <c r="D1090" s="76">
        <v>30489.01</v>
      </c>
    </row>
    <row r="1091" spans="1:4" x14ac:dyDescent="0.25">
      <c r="A1091" s="62">
        <v>39684</v>
      </c>
      <c r="B1091" s="58" t="s">
        <v>72</v>
      </c>
      <c r="C1091" s="58" t="s">
        <v>93</v>
      </c>
      <c r="D1091" s="76">
        <v>22002.5</v>
      </c>
    </row>
    <row r="1092" spans="1:4" x14ac:dyDescent="0.25">
      <c r="A1092" s="62">
        <v>39684</v>
      </c>
      <c r="B1092" s="58" t="s">
        <v>71</v>
      </c>
      <c r="C1092" s="58" t="s">
        <v>106</v>
      </c>
      <c r="D1092" s="76">
        <v>24251.19</v>
      </c>
    </row>
    <row r="1093" spans="1:4" x14ac:dyDescent="0.25">
      <c r="A1093" s="62">
        <v>39683</v>
      </c>
      <c r="B1093" s="58" t="s">
        <v>72</v>
      </c>
      <c r="C1093" s="58" t="s">
        <v>90</v>
      </c>
      <c r="D1093" s="76">
        <v>30428.38</v>
      </c>
    </row>
    <row r="1094" spans="1:4" x14ac:dyDescent="0.25">
      <c r="A1094" s="62">
        <v>39683</v>
      </c>
      <c r="B1094" s="58" t="s">
        <v>69</v>
      </c>
      <c r="C1094" s="58" t="s">
        <v>93</v>
      </c>
      <c r="D1094" s="76">
        <v>21748.38</v>
      </c>
    </row>
    <row r="1095" spans="1:4" x14ac:dyDescent="0.25">
      <c r="A1095" s="62">
        <v>39682</v>
      </c>
      <c r="B1095" s="58" t="s">
        <v>75</v>
      </c>
      <c r="C1095" s="58" t="s">
        <v>95</v>
      </c>
      <c r="D1095" s="76">
        <v>19752.28</v>
      </c>
    </row>
    <row r="1096" spans="1:4" x14ac:dyDescent="0.25">
      <c r="A1096" s="62">
        <v>39681</v>
      </c>
      <c r="B1096" s="58" t="s">
        <v>99</v>
      </c>
      <c r="C1096" s="58" t="s">
        <v>111</v>
      </c>
      <c r="D1096" s="76">
        <v>25958.2</v>
      </c>
    </row>
    <row r="1097" spans="1:4" x14ac:dyDescent="0.25">
      <c r="A1097" s="62">
        <v>39681</v>
      </c>
      <c r="B1097" s="58" t="s">
        <v>72</v>
      </c>
      <c r="C1097" s="58" t="s">
        <v>114</v>
      </c>
      <c r="D1097" s="76">
        <v>20928.75</v>
      </c>
    </row>
    <row r="1098" spans="1:4" x14ac:dyDescent="0.25">
      <c r="A1098" s="62">
        <v>39681</v>
      </c>
      <c r="B1098" s="58" t="s">
        <v>69</v>
      </c>
      <c r="C1098" s="58" t="s">
        <v>112</v>
      </c>
      <c r="D1098" s="76">
        <v>25630.29</v>
      </c>
    </row>
    <row r="1099" spans="1:4" x14ac:dyDescent="0.25">
      <c r="A1099" s="62">
        <v>39680</v>
      </c>
      <c r="B1099" s="58" t="s">
        <v>75</v>
      </c>
      <c r="C1099" s="58" t="s">
        <v>93</v>
      </c>
      <c r="D1099" s="76">
        <v>16519.3</v>
      </c>
    </row>
    <row r="1100" spans="1:4" x14ac:dyDescent="0.25">
      <c r="A1100" s="62">
        <v>39680</v>
      </c>
      <c r="B1100" s="58" t="s">
        <v>69</v>
      </c>
      <c r="C1100" s="58" t="s">
        <v>107</v>
      </c>
      <c r="D1100" s="76">
        <v>21456.91</v>
      </c>
    </row>
    <row r="1101" spans="1:4" x14ac:dyDescent="0.25">
      <c r="A1101" s="62">
        <v>39679</v>
      </c>
      <c r="B1101" s="58" t="s">
        <v>69</v>
      </c>
      <c r="C1101" s="58" t="s">
        <v>93</v>
      </c>
      <c r="D1101" s="76">
        <v>20411.400000000001</v>
      </c>
    </row>
    <row r="1102" spans="1:4" x14ac:dyDescent="0.25">
      <c r="A1102" s="62">
        <v>39679</v>
      </c>
      <c r="B1102" s="58" t="s">
        <v>69</v>
      </c>
      <c r="C1102" s="58" t="s">
        <v>106</v>
      </c>
      <c r="D1102" s="76">
        <v>18029.41</v>
      </c>
    </row>
    <row r="1103" spans="1:4" x14ac:dyDescent="0.25">
      <c r="A1103" s="62">
        <v>39679</v>
      </c>
      <c r="B1103" s="58" t="s">
        <v>99</v>
      </c>
      <c r="C1103" s="58" t="s">
        <v>101</v>
      </c>
      <c r="D1103" s="76">
        <v>25640.51</v>
      </c>
    </row>
    <row r="1104" spans="1:4" x14ac:dyDescent="0.25">
      <c r="A1104" s="62">
        <v>39678</v>
      </c>
      <c r="B1104" s="58" t="s">
        <v>75</v>
      </c>
      <c r="C1104" s="58" t="s">
        <v>109</v>
      </c>
      <c r="D1104" s="76">
        <v>28079.53</v>
      </c>
    </row>
    <row r="1105" spans="1:4" x14ac:dyDescent="0.25">
      <c r="A1105" s="62">
        <v>39677</v>
      </c>
      <c r="B1105" s="58" t="s">
        <v>99</v>
      </c>
      <c r="C1105" s="58" t="s">
        <v>107</v>
      </c>
      <c r="D1105" s="76">
        <v>30703.01</v>
      </c>
    </row>
    <row r="1106" spans="1:4" x14ac:dyDescent="0.25">
      <c r="A1106" s="62">
        <v>39676</v>
      </c>
      <c r="B1106" s="58" t="s">
        <v>72</v>
      </c>
      <c r="C1106" s="58" t="s">
        <v>111</v>
      </c>
      <c r="D1106" s="76">
        <v>24256.43</v>
      </c>
    </row>
    <row r="1107" spans="1:4" x14ac:dyDescent="0.25">
      <c r="A1107" s="62">
        <v>39676</v>
      </c>
      <c r="B1107" s="58" t="s">
        <v>71</v>
      </c>
      <c r="C1107" s="58" t="s">
        <v>106</v>
      </c>
      <c r="D1107" s="76">
        <v>24837.95</v>
      </c>
    </row>
    <row r="1108" spans="1:4" x14ac:dyDescent="0.25">
      <c r="A1108" s="62">
        <v>39675</v>
      </c>
      <c r="B1108" s="58" t="s">
        <v>75</v>
      </c>
      <c r="C1108" s="58" t="s">
        <v>97</v>
      </c>
      <c r="D1108" s="76">
        <v>26366.29</v>
      </c>
    </row>
    <row r="1109" spans="1:4" x14ac:dyDescent="0.25">
      <c r="A1109" s="62">
        <v>39674</v>
      </c>
      <c r="B1109" s="58" t="s">
        <v>94</v>
      </c>
      <c r="C1109" s="58" t="s">
        <v>96</v>
      </c>
      <c r="D1109" s="76">
        <v>21137.279999999999</v>
      </c>
    </row>
    <row r="1110" spans="1:4" x14ac:dyDescent="0.25">
      <c r="A1110" s="62">
        <v>39674</v>
      </c>
      <c r="B1110" s="58" t="s">
        <v>69</v>
      </c>
      <c r="C1110" s="58" t="s">
        <v>97</v>
      </c>
      <c r="D1110" s="76">
        <v>23730.19</v>
      </c>
    </row>
    <row r="1111" spans="1:4" x14ac:dyDescent="0.25">
      <c r="A1111" s="62">
        <v>39672</v>
      </c>
      <c r="B1111" s="58" t="s">
        <v>69</v>
      </c>
      <c r="C1111" s="58" t="s">
        <v>92</v>
      </c>
      <c r="D1111" s="76">
        <v>20217.3</v>
      </c>
    </row>
    <row r="1112" spans="1:4" x14ac:dyDescent="0.25">
      <c r="A1112" s="62">
        <v>39671</v>
      </c>
      <c r="B1112" s="58" t="s">
        <v>69</v>
      </c>
      <c r="C1112" s="58" t="s">
        <v>106</v>
      </c>
      <c r="D1112" s="76">
        <v>26753.21</v>
      </c>
    </row>
    <row r="1113" spans="1:4" x14ac:dyDescent="0.25">
      <c r="A1113" s="62">
        <v>39670</v>
      </c>
      <c r="B1113" s="58" t="s">
        <v>73</v>
      </c>
      <c r="C1113" s="58" t="s">
        <v>95</v>
      </c>
      <c r="D1113" s="76">
        <v>29698.400000000001</v>
      </c>
    </row>
    <row r="1114" spans="1:4" x14ac:dyDescent="0.25">
      <c r="A1114" s="62">
        <v>39668</v>
      </c>
      <c r="B1114" s="58" t="s">
        <v>72</v>
      </c>
      <c r="C1114" s="58" t="s">
        <v>95</v>
      </c>
      <c r="D1114" s="76">
        <v>28279.18</v>
      </c>
    </row>
    <row r="1115" spans="1:4" x14ac:dyDescent="0.25">
      <c r="A1115" s="62">
        <v>39667</v>
      </c>
      <c r="B1115" s="58" t="s">
        <v>71</v>
      </c>
      <c r="C1115" s="58" t="s">
        <v>100</v>
      </c>
      <c r="D1115" s="76">
        <v>29824.7</v>
      </c>
    </row>
    <row r="1116" spans="1:4" x14ac:dyDescent="0.25">
      <c r="A1116" s="62">
        <v>39667</v>
      </c>
      <c r="B1116" s="58" t="s">
        <v>71</v>
      </c>
      <c r="C1116" s="58" t="s">
        <v>113</v>
      </c>
      <c r="D1116" s="76">
        <v>28791.5</v>
      </c>
    </row>
    <row r="1117" spans="1:4" x14ac:dyDescent="0.25">
      <c r="A1117" s="62">
        <v>39666</v>
      </c>
      <c r="B1117" s="58" t="s">
        <v>69</v>
      </c>
      <c r="C1117" s="58" t="s">
        <v>111</v>
      </c>
      <c r="D1117" s="76">
        <v>35875.4</v>
      </c>
    </row>
    <row r="1118" spans="1:4" x14ac:dyDescent="0.25">
      <c r="A1118" s="62">
        <v>39666</v>
      </c>
      <c r="B1118" s="58" t="s">
        <v>71</v>
      </c>
      <c r="C1118" s="58" t="s">
        <v>112</v>
      </c>
      <c r="D1118" s="76">
        <v>20733.04</v>
      </c>
    </row>
    <row r="1119" spans="1:4" x14ac:dyDescent="0.25">
      <c r="A1119" s="62">
        <v>39665</v>
      </c>
      <c r="B1119" s="58" t="s">
        <v>69</v>
      </c>
      <c r="C1119" s="58" t="s">
        <v>90</v>
      </c>
      <c r="D1119" s="76">
        <v>23351.37</v>
      </c>
    </row>
    <row r="1120" spans="1:4" x14ac:dyDescent="0.25">
      <c r="A1120" s="62">
        <v>39665</v>
      </c>
      <c r="B1120" s="58" t="s">
        <v>69</v>
      </c>
      <c r="C1120" s="58" t="s">
        <v>95</v>
      </c>
      <c r="D1120" s="76">
        <v>23029.57</v>
      </c>
    </row>
    <row r="1121" spans="1:4" x14ac:dyDescent="0.25">
      <c r="A1121" s="62">
        <v>39664</v>
      </c>
      <c r="B1121" s="58" t="s">
        <v>69</v>
      </c>
      <c r="C1121" s="58" t="s">
        <v>95</v>
      </c>
      <c r="D1121" s="76">
        <v>24231.47</v>
      </c>
    </row>
    <row r="1122" spans="1:4" x14ac:dyDescent="0.25">
      <c r="A1122" s="62">
        <v>39661</v>
      </c>
      <c r="B1122" s="58" t="s">
        <v>94</v>
      </c>
      <c r="C1122" s="58" t="s">
        <v>91</v>
      </c>
      <c r="D1122" s="76">
        <v>25698.34</v>
      </c>
    </row>
    <row r="1123" spans="1:4" x14ac:dyDescent="0.25">
      <c r="A1123" s="62">
        <v>39659</v>
      </c>
      <c r="B1123" s="58" t="s">
        <v>69</v>
      </c>
      <c r="C1123" s="58" t="s">
        <v>98</v>
      </c>
      <c r="D1123" s="76">
        <v>19727.810000000001</v>
      </c>
    </row>
    <row r="1124" spans="1:4" x14ac:dyDescent="0.25">
      <c r="A1124" s="62">
        <v>39659</v>
      </c>
      <c r="B1124" s="58" t="s">
        <v>69</v>
      </c>
      <c r="C1124" s="58" t="s">
        <v>100</v>
      </c>
      <c r="D1124" s="76">
        <v>26908.73</v>
      </c>
    </row>
    <row r="1125" spans="1:4" x14ac:dyDescent="0.25">
      <c r="A1125" s="62">
        <v>39658</v>
      </c>
      <c r="B1125" s="58" t="s">
        <v>73</v>
      </c>
      <c r="C1125" s="58" t="s">
        <v>95</v>
      </c>
      <c r="D1125" s="76">
        <v>21108.74</v>
      </c>
    </row>
    <row r="1126" spans="1:4" x14ac:dyDescent="0.25">
      <c r="A1126" s="62">
        <v>39658</v>
      </c>
      <c r="B1126" s="58" t="s">
        <v>69</v>
      </c>
      <c r="C1126" s="58" t="s">
        <v>95</v>
      </c>
      <c r="D1126" s="76">
        <v>30261.67</v>
      </c>
    </row>
    <row r="1127" spans="1:4" x14ac:dyDescent="0.25">
      <c r="A1127" s="62">
        <v>39658</v>
      </c>
      <c r="B1127" s="58" t="s">
        <v>71</v>
      </c>
      <c r="C1127" s="58" t="s">
        <v>100</v>
      </c>
      <c r="D1127" s="76">
        <v>30988.71</v>
      </c>
    </row>
    <row r="1128" spans="1:4" x14ac:dyDescent="0.25">
      <c r="A1128" s="62">
        <v>39658</v>
      </c>
      <c r="B1128" s="58" t="s">
        <v>72</v>
      </c>
      <c r="C1128" s="58" t="s">
        <v>101</v>
      </c>
      <c r="D1128" s="76">
        <v>29978.47</v>
      </c>
    </row>
    <row r="1129" spans="1:4" x14ac:dyDescent="0.25">
      <c r="A1129" s="62">
        <v>39657</v>
      </c>
      <c r="B1129" s="58" t="s">
        <v>69</v>
      </c>
      <c r="C1129" s="58" t="s">
        <v>93</v>
      </c>
      <c r="D1129" s="76">
        <v>22160.61</v>
      </c>
    </row>
    <row r="1130" spans="1:4" x14ac:dyDescent="0.25">
      <c r="A1130" s="62">
        <v>39657</v>
      </c>
      <c r="B1130" s="58" t="s">
        <v>69</v>
      </c>
      <c r="C1130" s="58" t="s">
        <v>101</v>
      </c>
      <c r="D1130" s="76">
        <v>28630.75</v>
      </c>
    </row>
    <row r="1131" spans="1:4" x14ac:dyDescent="0.25">
      <c r="A1131" s="62">
        <v>39656</v>
      </c>
      <c r="B1131" s="58" t="s">
        <v>69</v>
      </c>
      <c r="C1131" s="58" t="s">
        <v>114</v>
      </c>
      <c r="D1131" s="76">
        <v>32524</v>
      </c>
    </row>
    <row r="1132" spans="1:4" x14ac:dyDescent="0.25">
      <c r="A1132" s="62">
        <v>39656</v>
      </c>
      <c r="B1132" s="58" t="s">
        <v>99</v>
      </c>
      <c r="C1132" s="58" t="s">
        <v>110</v>
      </c>
      <c r="D1132" s="76">
        <v>34915.51</v>
      </c>
    </row>
    <row r="1133" spans="1:4" x14ac:dyDescent="0.25">
      <c r="A1133" s="62">
        <v>39655</v>
      </c>
      <c r="B1133" s="58" t="s">
        <v>75</v>
      </c>
      <c r="C1133" s="58" t="s">
        <v>101</v>
      </c>
      <c r="D1133" s="76">
        <v>22188.880000000001</v>
      </c>
    </row>
    <row r="1134" spans="1:4" x14ac:dyDescent="0.25">
      <c r="A1134" s="62">
        <v>39654</v>
      </c>
      <c r="B1134" s="58" t="s">
        <v>75</v>
      </c>
      <c r="C1134" s="58" t="s">
        <v>95</v>
      </c>
      <c r="D1134" s="76">
        <v>33881.300000000003</v>
      </c>
    </row>
    <row r="1135" spans="1:4" x14ac:dyDescent="0.25">
      <c r="A1135" s="62">
        <v>39654</v>
      </c>
      <c r="B1135" s="58" t="s">
        <v>71</v>
      </c>
      <c r="C1135" s="58" t="s">
        <v>103</v>
      </c>
      <c r="D1135" s="76">
        <v>31619.72</v>
      </c>
    </row>
    <row r="1136" spans="1:4" x14ac:dyDescent="0.25">
      <c r="A1136" s="62">
        <v>39652</v>
      </c>
      <c r="B1136" s="58" t="s">
        <v>69</v>
      </c>
      <c r="C1136" s="58" t="s">
        <v>90</v>
      </c>
      <c r="D1136" s="76">
        <v>20890.72</v>
      </c>
    </row>
    <row r="1137" spans="1:4" x14ac:dyDescent="0.25">
      <c r="A1137" s="62">
        <v>39651</v>
      </c>
      <c r="B1137" s="58" t="s">
        <v>69</v>
      </c>
      <c r="C1137" s="58" t="s">
        <v>108</v>
      </c>
      <c r="D1137" s="76">
        <v>19737.439999999999</v>
      </c>
    </row>
    <row r="1138" spans="1:4" x14ac:dyDescent="0.25">
      <c r="A1138" s="62">
        <v>39651</v>
      </c>
      <c r="B1138" s="58" t="s">
        <v>69</v>
      </c>
      <c r="C1138" s="58" t="s">
        <v>110</v>
      </c>
      <c r="D1138" s="76">
        <v>24855.62</v>
      </c>
    </row>
    <row r="1139" spans="1:4" x14ac:dyDescent="0.25">
      <c r="A1139" s="62">
        <v>39651</v>
      </c>
      <c r="B1139" s="58" t="s">
        <v>99</v>
      </c>
      <c r="C1139" s="58" t="s">
        <v>96</v>
      </c>
      <c r="D1139" s="76">
        <v>29843.99</v>
      </c>
    </row>
    <row r="1140" spans="1:4" x14ac:dyDescent="0.25">
      <c r="A1140" s="62">
        <v>39650</v>
      </c>
      <c r="B1140" s="58" t="s">
        <v>71</v>
      </c>
      <c r="C1140" s="58" t="s">
        <v>95</v>
      </c>
      <c r="D1140" s="76">
        <v>26553.18</v>
      </c>
    </row>
    <row r="1141" spans="1:4" x14ac:dyDescent="0.25">
      <c r="A1141" s="62">
        <v>39649</v>
      </c>
      <c r="B1141" s="58" t="s">
        <v>99</v>
      </c>
      <c r="C1141" s="58" t="s">
        <v>93</v>
      </c>
      <c r="D1141" s="76">
        <v>24597.16</v>
      </c>
    </row>
    <row r="1142" spans="1:4" x14ac:dyDescent="0.25">
      <c r="A1142" s="62">
        <v>39647</v>
      </c>
      <c r="B1142" s="58" t="s">
        <v>71</v>
      </c>
      <c r="C1142" s="58" t="s">
        <v>95</v>
      </c>
      <c r="D1142" s="76">
        <v>23608.6</v>
      </c>
    </row>
    <row r="1143" spans="1:4" x14ac:dyDescent="0.25">
      <c r="A1143" s="62">
        <v>39645</v>
      </c>
      <c r="B1143" s="58" t="s">
        <v>71</v>
      </c>
      <c r="C1143" s="58" t="s">
        <v>108</v>
      </c>
      <c r="D1143" s="76">
        <v>25797.95</v>
      </c>
    </row>
    <row r="1144" spans="1:4" x14ac:dyDescent="0.25">
      <c r="A1144" s="62">
        <v>39645</v>
      </c>
      <c r="B1144" s="58" t="s">
        <v>71</v>
      </c>
      <c r="C1144" s="58" t="s">
        <v>95</v>
      </c>
      <c r="D1144" s="76">
        <v>35188.32</v>
      </c>
    </row>
    <row r="1145" spans="1:4" x14ac:dyDescent="0.25">
      <c r="A1145" s="62">
        <v>39644</v>
      </c>
      <c r="B1145" s="58" t="s">
        <v>69</v>
      </c>
      <c r="C1145" s="58" t="s">
        <v>93</v>
      </c>
      <c r="D1145" s="76">
        <v>23381.63</v>
      </c>
    </row>
    <row r="1146" spans="1:4" x14ac:dyDescent="0.25">
      <c r="A1146" s="62">
        <v>39643</v>
      </c>
      <c r="B1146" s="58" t="s">
        <v>99</v>
      </c>
      <c r="C1146" s="58" t="s">
        <v>95</v>
      </c>
      <c r="D1146" s="76">
        <v>25867.46</v>
      </c>
    </row>
    <row r="1147" spans="1:4" x14ac:dyDescent="0.25">
      <c r="A1147" s="62">
        <v>39642</v>
      </c>
      <c r="B1147" s="58" t="s">
        <v>73</v>
      </c>
      <c r="C1147" s="58" t="s">
        <v>91</v>
      </c>
      <c r="D1147" s="76">
        <v>19581.45</v>
      </c>
    </row>
    <row r="1148" spans="1:4" x14ac:dyDescent="0.25">
      <c r="A1148" s="62">
        <v>39641</v>
      </c>
      <c r="B1148" s="58" t="s">
        <v>75</v>
      </c>
      <c r="C1148" s="58" t="s">
        <v>112</v>
      </c>
      <c r="D1148" s="76">
        <v>30948.47</v>
      </c>
    </row>
    <row r="1149" spans="1:4" x14ac:dyDescent="0.25">
      <c r="A1149" s="62">
        <v>39638</v>
      </c>
      <c r="B1149" s="58" t="s">
        <v>71</v>
      </c>
      <c r="C1149" s="58" t="s">
        <v>104</v>
      </c>
      <c r="D1149" s="76">
        <v>27956.04</v>
      </c>
    </row>
    <row r="1150" spans="1:4" x14ac:dyDescent="0.25">
      <c r="A1150" s="62">
        <v>39638</v>
      </c>
      <c r="B1150" s="58" t="s">
        <v>69</v>
      </c>
      <c r="C1150" s="58" t="s">
        <v>107</v>
      </c>
      <c r="D1150" s="76">
        <v>24807.200000000001</v>
      </c>
    </row>
    <row r="1151" spans="1:4" x14ac:dyDescent="0.25">
      <c r="A1151" s="62">
        <v>39636</v>
      </c>
      <c r="B1151" s="58" t="s">
        <v>69</v>
      </c>
      <c r="C1151" s="58" t="s">
        <v>108</v>
      </c>
      <c r="D1151" s="76">
        <v>31054.34</v>
      </c>
    </row>
    <row r="1152" spans="1:4" x14ac:dyDescent="0.25">
      <c r="A1152" s="62">
        <v>39636</v>
      </c>
      <c r="B1152" s="58" t="s">
        <v>72</v>
      </c>
      <c r="C1152" s="58" t="s">
        <v>108</v>
      </c>
      <c r="D1152" s="76">
        <v>36813.94</v>
      </c>
    </row>
    <row r="1153" spans="1:4" x14ac:dyDescent="0.25">
      <c r="A1153" s="62">
        <v>39635</v>
      </c>
      <c r="B1153" s="58" t="s">
        <v>69</v>
      </c>
      <c r="C1153" s="58" t="s">
        <v>98</v>
      </c>
      <c r="D1153" s="76">
        <v>23644.21</v>
      </c>
    </row>
    <row r="1154" spans="1:4" x14ac:dyDescent="0.25">
      <c r="A1154" s="62">
        <v>39634</v>
      </c>
      <c r="B1154" s="58" t="s">
        <v>69</v>
      </c>
      <c r="C1154" s="58" t="s">
        <v>90</v>
      </c>
      <c r="D1154" s="76">
        <v>25613.94</v>
      </c>
    </row>
    <row r="1155" spans="1:4" x14ac:dyDescent="0.25">
      <c r="A1155" s="62">
        <v>39634</v>
      </c>
      <c r="B1155" s="58" t="s">
        <v>99</v>
      </c>
      <c r="C1155" s="58" t="s">
        <v>111</v>
      </c>
      <c r="D1155" s="76">
        <v>21147.75</v>
      </c>
    </row>
    <row r="1156" spans="1:4" x14ac:dyDescent="0.25">
      <c r="A1156" s="62">
        <v>39634</v>
      </c>
      <c r="B1156" s="58" t="s">
        <v>73</v>
      </c>
      <c r="C1156" s="58" t="s">
        <v>98</v>
      </c>
      <c r="D1156" s="76">
        <v>27187.81</v>
      </c>
    </row>
    <row r="1157" spans="1:4" x14ac:dyDescent="0.25">
      <c r="A1157" s="62">
        <v>39634</v>
      </c>
      <c r="B1157" s="58" t="s">
        <v>69</v>
      </c>
      <c r="C1157" s="58" t="s">
        <v>103</v>
      </c>
      <c r="D1157" s="76">
        <v>28655.57</v>
      </c>
    </row>
    <row r="1158" spans="1:4" x14ac:dyDescent="0.25">
      <c r="A1158" s="62">
        <v>39631</v>
      </c>
      <c r="B1158" s="58" t="s">
        <v>69</v>
      </c>
      <c r="C1158" s="58" t="s">
        <v>106</v>
      </c>
      <c r="D1158" s="76">
        <v>34062.33</v>
      </c>
    </row>
    <row r="1159" spans="1:4" x14ac:dyDescent="0.25">
      <c r="A1159" s="62">
        <v>39631</v>
      </c>
      <c r="B1159" s="58" t="s">
        <v>99</v>
      </c>
      <c r="C1159" s="58" t="s">
        <v>95</v>
      </c>
      <c r="D1159" s="76">
        <v>33853.25</v>
      </c>
    </row>
    <row r="1160" spans="1:4" x14ac:dyDescent="0.25">
      <c r="A1160" s="62">
        <v>39630</v>
      </c>
      <c r="B1160" s="58" t="s">
        <v>69</v>
      </c>
      <c r="C1160" s="58" t="s">
        <v>91</v>
      </c>
      <c r="D1160" s="76">
        <v>22722.29</v>
      </c>
    </row>
    <row r="1161" spans="1:4" x14ac:dyDescent="0.25">
      <c r="A1161" s="62">
        <v>39630</v>
      </c>
      <c r="B1161" s="58" t="s">
        <v>69</v>
      </c>
      <c r="C1161" s="58" t="s">
        <v>107</v>
      </c>
      <c r="D1161" s="76">
        <v>26488.82</v>
      </c>
    </row>
    <row r="1162" spans="1:4" x14ac:dyDescent="0.25">
      <c r="A1162" s="62">
        <v>39629</v>
      </c>
      <c r="B1162" s="58" t="s">
        <v>99</v>
      </c>
      <c r="C1162" s="58" t="s">
        <v>111</v>
      </c>
      <c r="D1162" s="76">
        <v>31457.51</v>
      </c>
    </row>
    <row r="1163" spans="1:4" x14ac:dyDescent="0.25">
      <c r="A1163" s="62">
        <v>39629</v>
      </c>
      <c r="B1163" s="58" t="s">
        <v>73</v>
      </c>
      <c r="C1163" s="58" t="s">
        <v>102</v>
      </c>
      <c r="D1163" s="76">
        <v>27756.85</v>
      </c>
    </row>
    <row r="1164" spans="1:4" x14ac:dyDescent="0.25">
      <c r="A1164" s="62">
        <v>39628</v>
      </c>
      <c r="B1164" s="58" t="s">
        <v>69</v>
      </c>
      <c r="C1164" s="58" t="s">
        <v>106</v>
      </c>
      <c r="D1164" s="76">
        <v>19854.66</v>
      </c>
    </row>
    <row r="1165" spans="1:4" x14ac:dyDescent="0.25">
      <c r="A1165" s="62">
        <v>39627</v>
      </c>
      <c r="B1165" s="58" t="s">
        <v>72</v>
      </c>
      <c r="C1165" s="58" t="s">
        <v>104</v>
      </c>
      <c r="D1165" s="76">
        <v>27856.62</v>
      </c>
    </row>
    <row r="1166" spans="1:4" x14ac:dyDescent="0.25">
      <c r="A1166" s="62">
        <v>39626</v>
      </c>
      <c r="B1166" s="58" t="s">
        <v>69</v>
      </c>
      <c r="C1166" s="58" t="s">
        <v>93</v>
      </c>
      <c r="D1166" s="76">
        <v>32067.83</v>
      </c>
    </row>
    <row r="1167" spans="1:4" x14ac:dyDescent="0.25">
      <c r="A1167" s="62">
        <v>39625</v>
      </c>
      <c r="B1167" s="58" t="s">
        <v>99</v>
      </c>
      <c r="C1167" s="58" t="s">
        <v>91</v>
      </c>
      <c r="D1167" s="76">
        <v>27147.07</v>
      </c>
    </row>
    <row r="1168" spans="1:4" x14ac:dyDescent="0.25">
      <c r="A1168" s="62">
        <v>39624</v>
      </c>
      <c r="B1168" s="58" t="s">
        <v>73</v>
      </c>
      <c r="C1168" s="58" t="s">
        <v>100</v>
      </c>
      <c r="D1168" s="76">
        <v>22309.06</v>
      </c>
    </row>
    <row r="1169" spans="1:4" x14ac:dyDescent="0.25">
      <c r="A1169" s="62">
        <v>39622</v>
      </c>
      <c r="B1169" s="58" t="s">
        <v>75</v>
      </c>
      <c r="C1169" s="58" t="s">
        <v>93</v>
      </c>
      <c r="D1169" s="76">
        <v>26822.73</v>
      </c>
    </row>
    <row r="1170" spans="1:4" x14ac:dyDescent="0.25">
      <c r="A1170" s="62">
        <v>39622</v>
      </c>
      <c r="B1170" s="58" t="s">
        <v>99</v>
      </c>
      <c r="C1170" s="58" t="s">
        <v>111</v>
      </c>
      <c r="D1170" s="76">
        <v>31997.3</v>
      </c>
    </row>
    <row r="1171" spans="1:4" x14ac:dyDescent="0.25">
      <c r="A1171" s="62">
        <v>39621</v>
      </c>
      <c r="B1171" s="58" t="s">
        <v>71</v>
      </c>
      <c r="C1171" s="58" t="s">
        <v>100</v>
      </c>
      <c r="D1171" s="76">
        <v>28496.75</v>
      </c>
    </row>
    <row r="1172" spans="1:4" x14ac:dyDescent="0.25">
      <c r="A1172" s="62">
        <v>39621</v>
      </c>
      <c r="B1172" s="58" t="s">
        <v>69</v>
      </c>
      <c r="C1172" s="58" t="s">
        <v>113</v>
      </c>
      <c r="D1172" s="76">
        <v>26426.87</v>
      </c>
    </row>
    <row r="1173" spans="1:4" x14ac:dyDescent="0.25">
      <c r="A1173" s="62">
        <v>39620</v>
      </c>
      <c r="B1173" s="58" t="s">
        <v>69</v>
      </c>
      <c r="C1173" s="58" t="s">
        <v>107</v>
      </c>
      <c r="D1173" s="76">
        <v>17752.5</v>
      </c>
    </row>
    <row r="1174" spans="1:4" x14ac:dyDescent="0.25">
      <c r="A1174" s="62">
        <v>39619</v>
      </c>
      <c r="B1174" s="58" t="s">
        <v>72</v>
      </c>
      <c r="C1174" s="58" t="s">
        <v>93</v>
      </c>
      <c r="D1174" s="76">
        <v>24724.71</v>
      </c>
    </row>
    <row r="1175" spans="1:4" x14ac:dyDescent="0.25">
      <c r="A1175" s="62">
        <v>39618</v>
      </c>
      <c r="B1175" s="58" t="s">
        <v>69</v>
      </c>
      <c r="C1175" s="58" t="s">
        <v>90</v>
      </c>
      <c r="D1175" s="76">
        <v>28389.06</v>
      </c>
    </row>
    <row r="1176" spans="1:4" x14ac:dyDescent="0.25">
      <c r="A1176" s="62">
        <v>39618</v>
      </c>
      <c r="B1176" s="58" t="s">
        <v>69</v>
      </c>
      <c r="C1176" s="58" t="s">
        <v>109</v>
      </c>
      <c r="D1176" s="76">
        <v>31638.35</v>
      </c>
    </row>
    <row r="1177" spans="1:4" x14ac:dyDescent="0.25">
      <c r="A1177" s="62">
        <v>39617</v>
      </c>
      <c r="B1177" s="58" t="s">
        <v>99</v>
      </c>
      <c r="C1177" s="58" t="s">
        <v>90</v>
      </c>
      <c r="D1177" s="76">
        <v>27300.16</v>
      </c>
    </row>
    <row r="1178" spans="1:4" x14ac:dyDescent="0.25">
      <c r="A1178" s="62">
        <v>39616</v>
      </c>
      <c r="B1178" s="58" t="s">
        <v>72</v>
      </c>
      <c r="C1178" s="58" t="s">
        <v>90</v>
      </c>
      <c r="D1178" s="76">
        <v>39419.17</v>
      </c>
    </row>
    <row r="1179" spans="1:4" x14ac:dyDescent="0.25">
      <c r="A1179" s="62">
        <v>39616</v>
      </c>
      <c r="B1179" s="58" t="s">
        <v>72</v>
      </c>
      <c r="C1179" s="58" t="s">
        <v>108</v>
      </c>
      <c r="D1179" s="76">
        <v>18622.8</v>
      </c>
    </row>
    <row r="1180" spans="1:4" x14ac:dyDescent="0.25">
      <c r="A1180" s="62">
        <v>39616</v>
      </c>
      <c r="B1180" s="58" t="s">
        <v>73</v>
      </c>
      <c r="C1180" s="58" t="s">
        <v>108</v>
      </c>
      <c r="D1180" s="76">
        <v>26729.72</v>
      </c>
    </row>
    <row r="1181" spans="1:4" x14ac:dyDescent="0.25">
      <c r="A1181" s="62">
        <v>39616</v>
      </c>
      <c r="B1181" s="58" t="s">
        <v>69</v>
      </c>
      <c r="C1181" s="58" t="s">
        <v>95</v>
      </c>
      <c r="D1181" s="76">
        <v>35323.870000000003</v>
      </c>
    </row>
    <row r="1182" spans="1:4" x14ac:dyDescent="0.25">
      <c r="A1182" s="62">
        <v>39615</v>
      </c>
      <c r="B1182" s="58" t="s">
        <v>71</v>
      </c>
      <c r="C1182" s="58" t="s">
        <v>90</v>
      </c>
      <c r="D1182" s="76">
        <v>20407.87</v>
      </c>
    </row>
    <row r="1183" spans="1:4" x14ac:dyDescent="0.25">
      <c r="A1183" s="62">
        <v>39615</v>
      </c>
      <c r="B1183" s="58" t="s">
        <v>75</v>
      </c>
      <c r="C1183" s="58" t="s">
        <v>91</v>
      </c>
      <c r="D1183" s="76">
        <v>22992.560000000001</v>
      </c>
    </row>
    <row r="1184" spans="1:4" x14ac:dyDescent="0.25">
      <c r="A1184" s="62">
        <v>39613</v>
      </c>
      <c r="B1184" s="58" t="s">
        <v>71</v>
      </c>
      <c r="C1184" s="58" t="s">
        <v>93</v>
      </c>
      <c r="D1184" s="76">
        <v>21395.56</v>
      </c>
    </row>
    <row r="1185" spans="1:4" x14ac:dyDescent="0.25">
      <c r="A1185" s="62">
        <v>39612</v>
      </c>
      <c r="B1185" s="58" t="s">
        <v>69</v>
      </c>
      <c r="C1185" s="58" t="s">
        <v>107</v>
      </c>
      <c r="D1185" s="76">
        <v>29096.52</v>
      </c>
    </row>
    <row r="1186" spans="1:4" x14ac:dyDescent="0.25">
      <c r="A1186" s="62">
        <v>39611</v>
      </c>
      <c r="B1186" s="58" t="s">
        <v>69</v>
      </c>
      <c r="C1186" s="58" t="s">
        <v>112</v>
      </c>
      <c r="D1186" s="76">
        <v>36529.980000000003</v>
      </c>
    </row>
    <row r="1187" spans="1:4" x14ac:dyDescent="0.25">
      <c r="A1187" s="62">
        <v>39611</v>
      </c>
      <c r="B1187" s="58" t="s">
        <v>69</v>
      </c>
      <c r="C1187" s="58" t="s">
        <v>112</v>
      </c>
      <c r="D1187" s="76">
        <v>22344.639999999999</v>
      </c>
    </row>
    <row r="1188" spans="1:4" x14ac:dyDescent="0.25">
      <c r="A1188" s="62">
        <v>39610</v>
      </c>
      <c r="B1188" s="58" t="s">
        <v>71</v>
      </c>
      <c r="C1188" s="58" t="s">
        <v>93</v>
      </c>
      <c r="D1188" s="76">
        <v>26806.73</v>
      </c>
    </row>
    <row r="1189" spans="1:4" x14ac:dyDescent="0.25">
      <c r="A1189" s="62">
        <v>39609</v>
      </c>
      <c r="B1189" s="58" t="s">
        <v>71</v>
      </c>
      <c r="C1189" s="58" t="s">
        <v>95</v>
      </c>
      <c r="D1189" s="76">
        <v>26241.57</v>
      </c>
    </row>
    <row r="1190" spans="1:4" x14ac:dyDescent="0.25">
      <c r="A1190" s="62">
        <v>39607</v>
      </c>
      <c r="B1190" s="58" t="s">
        <v>71</v>
      </c>
      <c r="C1190" s="58" t="s">
        <v>108</v>
      </c>
      <c r="D1190" s="76">
        <v>30180.28</v>
      </c>
    </row>
    <row r="1191" spans="1:4" x14ac:dyDescent="0.25">
      <c r="A1191" s="62">
        <v>39607</v>
      </c>
      <c r="B1191" s="58" t="s">
        <v>71</v>
      </c>
      <c r="C1191" s="58" t="s">
        <v>92</v>
      </c>
      <c r="D1191" s="76">
        <v>19831.490000000002</v>
      </c>
    </row>
    <row r="1192" spans="1:4" x14ac:dyDescent="0.25">
      <c r="A1192" s="62">
        <v>39606</v>
      </c>
      <c r="B1192" s="58" t="s">
        <v>71</v>
      </c>
      <c r="C1192" s="58" t="s">
        <v>93</v>
      </c>
      <c r="D1192" s="76">
        <v>31386.63</v>
      </c>
    </row>
    <row r="1193" spans="1:4" x14ac:dyDescent="0.25">
      <c r="A1193" s="62">
        <v>39604</v>
      </c>
      <c r="B1193" s="58" t="s">
        <v>75</v>
      </c>
      <c r="C1193" s="58" t="s">
        <v>113</v>
      </c>
      <c r="D1193" s="76">
        <v>25542.63</v>
      </c>
    </row>
    <row r="1194" spans="1:4" x14ac:dyDescent="0.25">
      <c r="A1194" s="62">
        <v>39598</v>
      </c>
      <c r="B1194" s="58" t="s">
        <v>75</v>
      </c>
      <c r="C1194" s="58" t="s">
        <v>108</v>
      </c>
      <c r="D1194" s="76">
        <v>15012.95</v>
      </c>
    </row>
    <row r="1195" spans="1:4" x14ac:dyDescent="0.25">
      <c r="A1195" s="62">
        <v>39597</v>
      </c>
      <c r="B1195" s="58" t="s">
        <v>72</v>
      </c>
      <c r="C1195" s="58" t="s">
        <v>90</v>
      </c>
      <c r="D1195" s="76">
        <v>33070.14</v>
      </c>
    </row>
    <row r="1196" spans="1:4" x14ac:dyDescent="0.25">
      <c r="A1196" s="62">
        <v>39596</v>
      </c>
      <c r="B1196" s="58" t="s">
        <v>71</v>
      </c>
      <c r="C1196" s="58" t="s">
        <v>98</v>
      </c>
      <c r="D1196" s="76">
        <v>25120.87</v>
      </c>
    </row>
    <row r="1197" spans="1:4" x14ac:dyDescent="0.25">
      <c r="A1197" s="62">
        <v>39596</v>
      </c>
      <c r="B1197" s="58" t="s">
        <v>72</v>
      </c>
      <c r="C1197" s="58" t="s">
        <v>110</v>
      </c>
      <c r="D1197" s="76">
        <v>17105.88</v>
      </c>
    </row>
    <row r="1198" spans="1:4" x14ac:dyDescent="0.25">
      <c r="A1198" s="62">
        <v>39595</v>
      </c>
      <c r="B1198" s="58" t="s">
        <v>72</v>
      </c>
      <c r="C1198" s="58" t="s">
        <v>90</v>
      </c>
      <c r="D1198" s="76">
        <v>25110.01</v>
      </c>
    </row>
    <row r="1199" spans="1:4" x14ac:dyDescent="0.25">
      <c r="A1199" s="62">
        <v>39595</v>
      </c>
      <c r="B1199" s="58" t="s">
        <v>69</v>
      </c>
      <c r="C1199" s="58" t="s">
        <v>105</v>
      </c>
      <c r="D1199" s="76">
        <v>24701.73</v>
      </c>
    </row>
    <row r="1200" spans="1:4" x14ac:dyDescent="0.25">
      <c r="A1200" s="62">
        <v>39593</v>
      </c>
      <c r="B1200" s="58" t="s">
        <v>73</v>
      </c>
      <c r="C1200" s="58" t="s">
        <v>106</v>
      </c>
      <c r="D1200" s="76">
        <v>24408.54</v>
      </c>
    </row>
    <row r="1201" spans="1:4" x14ac:dyDescent="0.25">
      <c r="A1201" s="62">
        <v>39592</v>
      </c>
      <c r="B1201" s="58" t="s">
        <v>73</v>
      </c>
      <c r="C1201" s="58" t="s">
        <v>95</v>
      </c>
      <c r="D1201" s="76">
        <v>22724.73</v>
      </c>
    </row>
    <row r="1202" spans="1:4" x14ac:dyDescent="0.25">
      <c r="A1202" s="62">
        <v>39591</v>
      </c>
      <c r="B1202" s="58" t="s">
        <v>72</v>
      </c>
      <c r="C1202" s="58" t="s">
        <v>113</v>
      </c>
      <c r="D1202" s="76">
        <v>21303.279999999999</v>
      </c>
    </row>
    <row r="1203" spans="1:4" x14ac:dyDescent="0.25">
      <c r="A1203" s="62">
        <v>39590</v>
      </c>
      <c r="B1203" s="58" t="s">
        <v>71</v>
      </c>
      <c r="C1203" s="58" t="s">
        <v>114</v>
      </c>
      <c r="D1203" s="76">
        <v>30308.18</v>
      </c>
    </row>
    <row r="1204" spans="1:4" x14ac:dyDescent="0.25">
      <c r="A1204" s="62">
        <v>39588</v>
      </c>
      <c r="B1204" s="58" t="s">
        <v>73</v>
      </c>
      <c r="C1204" s="58" t="s">
        <v>90</v>
      </c>
      <c r="D1204" s="76">
        <v>24267.85</v>
      </c>
    </row>
    <row r="1205" spans="1:4" x14ac:dyDescent="0.25">
      <c r="A1205" s="62">
        <v>39588</v>
      </c>
      <c r="B1205" s="58" t="s">
        <v>94</v>
      </c>
      <c r="C1205" s="58" t="s">
        <v>111</v>
      </c>
      <c r="D1205" s="76">
        <v>26614.79</v>
      </c>
    </row>
    <row r="1206" spans="1:4" x14ac:dyDescent="0.25">
      <c r="A1206" s="62">
        <v>39588</v>
      </c>
      <c r="B1206" s="58" t="s">
        <v>71</v>
      </c>
      <c r="C1206" s="58" t="s">
        <v>102</v>
      </c>
      <c r="D1206" s="76">
        <v>38089.120000000003</v>
      </c>
    </row>
    <row r="1207" spans="1:4" x14ac:dyDescent="0.25">
      <c r="A1207" s="62">
        <v>39587</v>
      </c>
      <c r="B1207" s="58" t="s">
        <v>72</v>
      </c>
      <c r="C1207" s="58" t="s">
        <v>96</v>
      </c>
      <c r="D1207" s="76">
        <v>29587.45</v>
      </c>
    </row>
    <row r="1208" spans="1:4" x14ac:dyDescent="0.25">
      <c r="A1208" s="62">
        <v>39586</v>
      </c>
      <c r="B1208" s="58" t="s">
        <v>99</v>
      </c>
      <c r="C1208" s="58" t="s">
        <v>109</v>
      </c>
      <c r="D1208" s="76">
        <v>35851.35</v>
      </c>
    </row>
    <row r="1209" spans="1:4" x14ac:dyDescent="0.25">
      <c r="A1209" s="62">
        <v>39584</v>
      </c>
      <c r="B1209" s="58" t="s">
        <v>69</v>
      </c>
      <c r="C1209" s="58" t="s">
        <v>106</v>
      </c>
      <c r="D1209" s="76">
        <v>21799.68</v>
      </c>
    </row>
    <row r="1210" spans="1:4" x14ac:dyDescent="0.25">
      <c r="A1210" s="62">
        <v>39583</v>
      </c>
      <c r="B1210" s="58" t="s">
        <v>94</v>
      </c>
      <c r="C1210" s="58" t="s">
        <v>91</v>
      </c>
      <c r="D1210" s="76">
        <v>28780.6</v>
      </c>
    </row>
    <row r="1211" spans="1:4" x14ac:dyDescent="0.25">
      <c r="A1211" s="62">
        <v>39582</v>
      </c>
      <c r="B1211" s="58" t="s">
        <v>69</v>
      </c>
      <c r="C1211" s="58" t="s">
        <v>90</v>
      </c>
      <c r="D1211" s="76">
        <v>27847.99</v>
      </c>
    </row>
    <row r="1212" spans="1:4" x14ac:dyDescent="0.25">
      <c r="A1212" s="62">
        <v>39582</v>
      </c>
      <c r="B1212" s="58" t="s">
        <v>99</v>
      </c>
      <c r="C1212" s="58" t="s">
        <v>109</v>
      </c>
      <c r="D1212" s="76">
        <v>23748.79</v>
      </c>
    </row>
    <row r="1213" spans="1:4" x14ac:dyDescent="0.25">
      <c r="A1213" s="62">
        <v>39581</v>
      </c>
      <c r="B1213" s="58" t="s">
        <v>69</v>
      </c>
      <c r="C1213" s="58" t="s">
        <v>95</v>
      </c>
      <c r="D1213" s="76">
        <v>33856.39</v>
      </c>
    </row>
    <row r="1214" spans="1:4" x14ac:dyDescent="0.25">
      <c r="A1214" s="62">
        <v>39581</v>
      </c>
      <c r="B1214" s="58" t="s">
        <v>73</v>
      </c>
      <c r="C1214" s="58" t="s">
        <v>101</v>
      </c>
      <c r="D1214" s="76">
        <v>31256.14</v>
      </c>
    </row>
    <row r="1215" spans="1:4" x14ac:dyDescent="0.25">
      <c r="A1215" s="62">
        <v>39580</v>
      </c>
      <c r="B1215" s="58" t="s">
        <v>71</v>
      </c>
      <c r="C1215" s="58" t="s">
        <v>90</v>
      </c>
      <c r="D1215" s="76">
        <v>20350.52</v>
      </c>
    </row>
    <row r="1216" spans="1:4" x14ac:dyDescent="0.25">
      <c r="A1216" s="62">
        <v>39579</v>
      </c>
      <c r="B1216" s="58" t="s">
        <v>69</v>
      </c>
      <c r="C1216" s="58" t="s">
        <v>93</v>
      </c>
      <c r="D1216" s="76">
        <v>26799.040000000001</v>
      </c>
    </row>
    <row r="1217" spans="1:4" x14ac:dyDescent="0.25">
      <c r="A1217" s="62">
        <v>39578</v>
      </c>
      <c r="B1217" s="58" t="s">
        <v>94</v>
      </c>
      <c r="C1217" s="58" t="s">
        <v>93</v>
      </c>
      <c r="D1217" s="76">
        <v>27192.17</v>
      </c>
    </row>
    <row r="1218" spans="1:4" x14ac:dyDescent="0.25">
      <c r="A1218" s="62">
        <v>39577</v>
      </c>
      <c r="B1218" s="58" t="s">
        <v>72</v>
      </c>
      <c r="C1218" s="58" t="s">
        <v>106</v>
      </c>
      <c r="D1218" s="76">
        <v>39672.959999999999</v>
      </c>
    </row>
    <row r="1219" spans="1:4" x14ac:dyDescent="0.25">
      <c r="A1219" s="62">
        <v>39576</v>
      </c>
      <c r="B1219" s="58" t="s">
        <v>69</v>
      </c>
      <c r="C1219" s="58" t="s">
        <v>96</v>
      </c>
      <c r="D1219" s="76">
        <v>23993.51</v>
      </c>
    </row>
    <row r="1220" spans="1:4" x14ac:dyDescent="0.25">
      <c r="A1220" s="62">
        <v>39575</v>
      </c>
      <c r="B1220" s="58" t="s">
        <v>69</v>
      </c>
      <c r="C1220" s="58" t="s">
        <v>90</v>
      </c>
      <c r="D1220" s="76">
        <v>34024.120000000003</v>
      </c>
    </row>
    <row r="1221" spans="1:4" x14ac:dyDescent="0.25">
      <c r="A1221" s="62">
        <v>39575</v>
      </c>
      <c r="B1221" s="58" t="s">
        <v>75</v>
      </c>
      <c r="C1221" s="58" t="s">
        <v>97</v>
      </c>
      <c r="D1221" s="76">
        <v>28164.83</v>
      </c>
    </row>
    <row r="1222" spans="1:4" x14ac:dyDescent="0.25">
      <c r="A1222" s="62">
        <v>39574</v>
      </c>
      <c r="B1222" s="58" t="s">
        <v>69</v>
      </c>
      <c r="C1222" s="58" t="s">
        <v>93</v>
      </c>
      <c r="D1222" s="76">
        <v>24009.35</v>
      </c>
    </row>
    <row r="1223" spans="1:4" x14ac:dyDescent="0.25">
      <c r="A1223" s="62">
        <v>39572</v>
      </c>
      <c r="B1223" s="58" t="s">
        <v>69</v>
      </c>
      <c r="C1223" s="58" t="s">
        <v>111</v>
      </c>
      <c r="D1223" s="76">
        <v>24339.59</v>
      </c>
    </row>
    <row r="1224" spans="1:4" x14ac:dyDescent="0.25">
      <c r="A1224" s="62">
        <v>39572</v>
      </c>
      <c r="B1224" s="58" t="s">
        <v>69</v>
      </c>
      <c r="C1224" s="58" t="s">
        <v>106</v>
      </c>
      <c r="D1224" s="76">
        <v>18641.150000000001</v>
      </c>
    </row>
    <row r="1225" spans="1:4" x14ac:dyDescent="0.25">
      <c r="A1225" s="62">
        <v>39570</v>
      </c>
      <c r="B1225" s="58" t="s">
        <v>69</v>
      </c>
      <c r="C1225" s="58" t="s">
        <v>90</v>
      </c>
      <c r="D1225" s="76">
        <v>27392.16</v>
      </c>
    </row>
    <row r="1226" spans="1:4" x14ac:dyDescent="0.25">
      <c r="A1226" s="62">
        <v>39570</v>
      </c>
      <c r="B1226" s="58" t="s">
        <v>71</v>
      </c>
      <c r="C1226" s="58" t="s">
        <v>109</v>
      </c>
      <c r="D1226" s="76">
        <v>28610</v>
      </c>
    </row>
    <row r="1227" spans="1:4" x14ac:dyDescent="0.25">
      <c r="A1227" s="62">
        <v>39569</v>
      </c>
      <c r="B1227" s="58" t="s">
        <v>72</v>
      </c>
      <c r="C1227" s="58" t="s">
        <v>108</v>
      </c>
      <c r="D1227" s="76">
        <v>18831.25</v>
      </c>
    </row>
    <row r="1228" spans="1:4" x14ac:dyDescent="0.25">
      <c r="A1228" s="62">
        <v>39568</v>
      </c>
      <c r="B1228" s="58" t="s">
        <v>69</v>
      </c>
      <c r="C1228" s="58" t="s">
        <v>113</v>
      </c>
      <c r="D1228" s="76">
        <v>17245.96</v>
      </c>
    </row>
    <row r="1229" spans="1:4" x14ac:dyDescent="0.25">
      <c r="A1229" s="62">
        <v>39567</v>
      </c>
      <c r="B1229" s="58" t="s">
        <v>75</v>
      </c>
      <c r="C1229" s="58" t="s">
        <v>113</v>
      </c>
      <c r="D1229" s="76">
        <v>26902.92</v>
      </c>
    </row>
    <row r="1230" spans="1:4" x14ac:dyDescent="0.25">
      <c r="A1230" s="62">
        <v>39565</v>
      </c>
      <c r="B1230" s="58" t="s">
        <v>72</v>
      </c>
      <c r="C1230" s="58" t="s">
        <v>100</v>
      </c>
      <c r="D1230" s="76">
        <v>28503.86</v>
      </c>
    </row>
    <row r="1231" spans="1:4" x14ac:dyDescent="0.25">
      <c r="A1231" s="62">
        <v>39564</v>
      </c>
      <c r="B1231" s="58" t="s">
        <v>99</v>
      </c>
      <c r="C1231" s="58" t="s">
        <v>107</v>
      </c>
      <c r="D1231" s="76">
        <v>29565.119999999999</v>
      </c>
    </row>
    <row r="1232" spans="1:4" x14ac:dyDescent="0.25">
      <c r="A1232" s="62">
        <v>39563</v>
      </c>
      <c r="B1232" s="58" t="s">
        <v>72</v>
      </c>
      <c r="C1232" s="58" t="s">
        <v>106</v>
      </c>
      <c r="D1232" s="76">
        <v>23019.17</v>
      </c>
    </row>
    <row r="1233" spans="1:4" x14ac:dyDescent="0.25">
      <c r="A1233" s="62">
        <v>39563</v>
      </c>
      <c r="B1233" s="58" t="s">
        <v>69</v>
      </c>
      <c r="C1233" s="58" t="s">
        <v>104</v>
      </c>
      <c r="D1233" s="76">
        <v>27782.62</v>
      </c>
    </row>
    <row r="1234" spans="1:4" x14ac:dyDescent="0.25">
      <c r="A1234" s="62">
        <v>39563</v>
      </c>
      <c r="B1234" s="58" t="s">
        <v>69</v>
      </c>
      <c r="C1234" s="58" t="s">
        <v>102</v>
      </c>
      <c r="D1234" s="76">
        <v>25968.2</v>
      </c>
    </row>
    <row r="1235" spans="1:4" x14ac:dyDescent="0.25">
      <c r="A1235" s="62">
        <v>39561</v>
      </c>
      <c r="B1235" s="58" t="s">
        <v>72</v>
      </c>
      <c r="C1235" s="58" t="s">
        <v>93</v>
      </c>
      <c r="D1235" s="76">
        <v>21189.27</v>
      </c>
    </row>
    <row r="1236" spans="1:4" x14ac:dyDescent="0.25">
      <c r="A1236" s="62">
        <v>39561</v>
      </c>
      <c r="B1236" s="58" t="s">
        <v>69</v>
      </c>
      <c r="C1236" s="58" t="s">
        <v>93</v>
      </c>
      <c r="D1236" s="76">
        <v>27302.44</v>
      </c>
    </row>
    <row r="1237" spans="1:4" x14ac:dyDescent="0.25">
      <c r="A1237" s="62">
        <v>39559</v>
      </c>
      <c r="B1237" s="58" t="s">
        <v>69</v>
      </c>
      <c r="C1237" s="58" t="s">
        <v>93</v>
      </c>
      <c r="D1237" s="76">
        <v>30894.76</v>
      </c>
    </row>
    <row r="1238" spans="1:4" x14ac:dyDescent="0.25">
      <c r="A1238" s="62">
        <v>39559</v>
      </c>
      <c r="B1238" s="58" t="s">
        <v>73</v>
      </c>
      <c r="C1238" s="58" t="s">
        <v>93</v>
      </c>
      <c r="D1238" s="76">
        <v>23778.7</v>
      </c>
    </row>
    <row r="1239" spans="1:4" x14ac:dyDescent="0.25">
      <c r="A1239" s="62">
        <v>39559</v>
      </c>
      <c r="B1239" s="58" t="s">
        <v>73</v>
      </c>
      <c r="C1239" s="58" t="s">
        <v>106</v>
      </c>
      <c r="D1239" s="76">
        <v>27319.15</v>
      </c>
    </row>
    <row r="1240" spans="1:4" x14ac:dyDescent="0.25">
      <c r="A1240" s="62">
        <v>39559</v>
      </c>
      <c r="B1240" s="58" t="s">
        <v>69</v>
      </c>
      <c r="C1240" s="58" t="s">
        <v>106</v>
      </c>
      <c r="D1240" s="76">
        <v>27720.37</v>
      </c>
    </row>
    <row r="1241" spans="1:4" x14ac:dyDescent="0.25">
      <c r="A1241" s="62">
        <v>39559</v>
      </c>
      <c r="B1241" s="58" t="s">
        <v>72</v>
      </c>
      <c r="C1241" s="58" t="s">
        <v>96</v>
      </c>
      <c r="D1241" s="76">
        <v>33255.68</v>
      </c>
    </row>
    <row r="1242" spans="1:4" x14ac:dyDescent="0.25">
      <c r="A1242" s="62">
        <v>39557</v>
      </c>
      <c r="B1242" s="58" t="s">
        <v>69</v>
      </c>
      <c r="C1242" s="58" t="s">
        <v>104</v>
      </c>
      <c r="D1242" s="76">
        <v>29332.41</v>
      </c>
    </row>
    <row r="1243" spans="1:4" x14ac:dyDescent="0.25">
      <c r="A1243" s="62">
        <v>39556</v>
      </c>
      <c r="B1243" s="58" t="s">
        <v>69</v>
      </c>
      <c r="C1243" s="58" t="s">
        <v>108</v>
      </c>
      <c r="D1243" s="76">
        <v>24856.66</v>
      </c>
    </row>
    <row r="1244" spans="1:4" x14ac:dyDescent="0.25">
      <c r="A1244" s="62">
        <v>39556</v>
      </c>
      <c r="B1244" s="58" t="s">
        <v>94</v>
      </c>
      <c r="C1244" s="58" t="s">
        <v>106</v>
      </c>
      <c r="D1244" s="76">
        <v>27252.99</v>
      </c>
    </row>
    <row r="1245" spans="1:4" x14ac:dyDescent="0.25">
      <c r="A1245" s="62">
        <v>39556</v>
      </c>
      <c r="B1245" s="58" t="s">
        <v>99</v>
      </c>
      <c r="C1245" s="58" t="s">
        <v>102</v>
      </c>
      <c r="D1245" s="76">
        <v>33073.769999999997</v>
      </c>
    </row>
    <row r="1246" spans="1:4" x14ac:dyDescent="0.25">
      <c r="A1246" s="62">
        <v>39555</v>
      </c>
      <c r="B1246" s="58" t="s">
        <v>69</v>
      </c>
      <c r="C1246" s="58" t="s">
        <v>108</v>
      </c>
      <c r="D1246" s="76">
        <v>27942.06</v>
      </c>
    </row>
    <row r="1247" spans="1:4" x14ac:dyDescent="0.25">
      <c r="A1247" s="62">
        <v>39555</v>
      </c>
      <c r="B1247" s="58" t="s">
        <v>73</v>
      </c>
      <c r="C1247" s="58" t="s">
        <v>95</v>
      </c>
      <c r="D1247" s="76">
        <v>24383.1</v>
      </c>
    </row>
    <row r="1248" spans="1:4" x14ac:dyDescent="0.25">
      <c r="A1248" s="62">
        <v>39555</v>
      </c>
      <c r="B1248" s="58" t="s">
        <v>72</v>
      </c>
      <c r="C1248" s="58" t="s">
        <v>96</v>
      </c>
      <c r="D1248" s="76">
        <v>36954.21</v>
      </c>
    </row>
    <row r="1249" spans="1:4" x14ac:dyDescent="0.25">
      <c r="A1249" s="62">
        <v>39552</v>
      </c>
      <c r="B1249" s="58" t="s">
        <v>69</v>
      </c>
      <c r="C1249" s="58" t="s">
        <v>90</v>
      </c>
      <c r="D1249" s="76">
        <v>17331.810000000001</v>
      </c>
    </row>
    <row r="1250" spans="1:4" x14ac:dyDescent="0.25">
      <c r="A1250" s="62">
        <v>39552</v>
      </c>
      <c r="B1250" s="58" t="s">
        <v>73</v>
      </c>
      <c r="C1250" s="58" t="s">
        <v>106</v>
      </c>
      <c r="D1250" s="76">
        <v>28928.7</v>
      </c>
    </row>
    <row r="1251" spans="1:4" x14ac:dyDescent="0.25">
      <c r="A1251" s="62">
        <v>39551</v>
      </c>
      <c r="B1251" s="58" t="s">
        <v>69</v>
      </c>
      <c r="C1251" s="58" t="s">
        <v>90</v>
      </c>
      <c r="D1251" s="76">
        <v>21460.89</v>
      </c>
    </row>
    <row r="1252" spans="1:4" x14ac:dyDescent="0.25">
      <c r="A1252" s="62">
        <v>39551</v>
      </c>
      <c r="B1252" s="58" t="s">
        <v>69</v>
      </c>
      <c r="C1252" s="58" t="s">
        <v>108</v>
      </c>
      <c r="D1252" s="76">
        <v>25830.959999999999</v>
      </c>
    </row>
    <row r="1253" spans="1:4" x14ac:dyDescent="0.25">
      <c r="A1253" s="62">
        <v>39551</v>
      </c>
      <c r="B1253" s="58" t="s">
        <v>69</v>
      </c>
      <c r="C1253" s="58" t="s">
        <v>111</v>
      </c>
      <c r="D1253" s="76">
        <v>31533.34</v>
      </c>
    </row>
    <row r="1254" spans="1:4" x14ac:dyDescent="0.25">
      <c r="A1254" s="62">
        <v>39551</v>
      </c>
      <c r="B1254" s="58" t="s">
        <v>69</v>
      </c>
      <c r="C1254" s="58" t="s">
        <v>104</v>
      </c>
      <c r="D1254" s="76">
        <v>18122.89</v>
      </c>
    </row>
    <row r="1255" spans="1:4" x14ac:dyDescent="0.25">
      <c r="A1255" s="62">
        <v>39549</v>
      </c>
      <c r="B1255" s="58" t="s">
        <v>99</v>
      </c>
      <c r="C1255" s="58" t="s">
        <v>112</v>
      </c>
      <c r="D1255" s="76">
        <v>32125.41</v>
      </c>
    </row>
    <row r="1256" spans="1:4" x14ac:dyDescent="0.25">
      <c r="A1256" s="62">
        <v>39549</v>
      </c>
      <c r="B1256" s="58" t="s">
        <v>69</v>
      </c>
      <c r="C1256" s="58" t="s">
        <v>103</v>
      </c>
      <c r="D1256" s="76">
        <v>27981.07</v>
      </c>
    </row>
    <row r="1257" spans="1:4" x14ac:dyDescent="0.25">
      <c r="A1257" s="62">
        <v>39548</v>
      </c>
      <c r="B1257" s="58" t="s">
        <v>69</v>
      </c>
      <c r="C1257" s="58" t="s">
        <v>93</v>
      </c>
      <c r="D1257" s="76">
        <v>21330.98</v>
      </c>
    </row>
    <row r="1258" spans="1:4" x14ac:dyDescent="0.25">
      <c r="A1258" s="62">
        <v>39547</v>
      </c>
      <c r="B1258" s="58" t="s">
        <v>71</v>
      </c>
      <c r="C1258" s="58" t="s">
        <v>107</v>
      </c>
      <c r="D1258" s="76">
        <v>30130.73</v>
      </c>
    </row>
    <row r="1259" spans="1:4" x14ac:dyDescent="0.25">
      <c r="A1259" s="62">
        <v>39547</v>
      </c>
      <c r="B1259" s="58" t="s">
        <v>73</v>
      </c>
      <c r="C1259" s="58" t="s">
        <v>113</v>
      </c>
      <c r="D1259" s="76">
        <v>26602.62</v>
      </c>
    </row>
    <row r="1260" spans="1:4" x14ac:dyDescent="0.25">
      <c r="A1260" s="62">
        <v>39546</v>
      </c>
      <c r="B1260" s="58" t="s">
        <v>71</v>
      </c>
      <c r="C1260" s="58" t="s">
        <v>95</v>
      </c>
      <c r="D1260" s="76">
        <v>28085.13</v>
      </c>
    </row>
    <row r="1261" spans="1:4" x14ac:dyDescent="0.25">
      <c r="A1261" s="62">
        <v>39543</v>
      </c>
      <c r="B1261" s="58" t="s">
        <v>69</v>
      </c>
      <c r="C1261" s="58" t="s">
        <v>108</v>
      </c>
      <c r="D1261" s="76">
        <v>19010.259999999998</v>
      </c>
    </row>
    <row r="1262" spans="1:4" x14ac:dyDescent="0.25">
      <c r="A1262" s="62">
        <v>39543</v>
      </c>
      <c r="B1262" s="58" t="s">
        <v>73</v>
      </c>
      <c r="C1262" s="58" t="s">
        <v>111</v>
      </c>
      <c r="D1262" s="76">
        <v>20190.599999999999</v>
      </c>
    </row>
    <row r="1263" spans="1:4" x14ac:dyDescent="0.25">
      <c r="A1263" s="62">
        <v>39543</v>
      </c>
      <c r="B1263" s="58" t="s">
        <v>71</v>
      </c>
      <c r="C1263" s="58" t="s">
        <v>111</v>
      </c>
      <c r="D1263" s="76">
        <v>31697.439999999999</v>
      </c>
    </row>
    <row r="1264" spans="1:4" x14ac:dyDescent="0.25">
      <c r="A1264" s="62">
        <v>39543</v>
      </c>
      <c r="B1264" s="58" t="s">
        <v>69</v>
      </c>
      <c r="C1264" s="58" t="s">
        <v>106</v>
      </c>
      <c r="D1264" s="76">
        <v>25816.400000000001</v>
      </c>
    </row>
    <row r="1265" spans="1:4" x14ac:dyDescent="0.25">
      <c r="A1265" s="62">
        <v>39543</v>
      </c>
      <c r="B1265" s="58" t="s">
        <v>71</v>
      </c>
      <c r="C1265" s="58" t="s">
        <v>104</v>
      </c>
      <c r="D1265" s="76">
        <v>31315.25</v>
      </c>
    </row>
    <row r="1266" spans="1:4" x14ac:dyDescent="0.25">
      <c r="A1266" s="62">
        <v>39539</v>
      </c>
      <c r="B1266" s="58" t="s">
        <v>71</v>
      </c>
      <c r="C1266" s="58" t="s">
        <v>100</v>
      </c>
      <c r="D1266" s="76">
        <v>23756.74</v>
      </c>
    </row>
    <row r="1267" spans="1:4" x14ac:dyDescent="0.25">
      <c r="A1267" s="62">
        <v>39538</v>
      </c>
      <c r="B1267" s="58" t="s">
        <v>99</v>
      </c>
      <c r="C1267" s="58" t="s">
        <v>95</v>
      </c>
      <c r="D1267" s="76">
        <v>21384.79</v>
      </c>
    </row>
    <row r="1268" spans="1:4" x14ac:dyDescent="0.25">
      <c r="A1268" s="62">
        <v>39537</v>
      </c>
      <c r="B1268" s="58" t="s">
        <v>69</v>
      </c>
      <c r="C1268" s="58" t="s">
        <v>95</v>
      </c>
      <c r="D1268" s="76">
        <v>25880.82</v>
      </c>
    </row>
    <row r="1269" spans="1:4" x14ac:dyDescent="0.25">
      <c r="A1269" s="62">
        <v>39536</v>
      </c>
      <c r="B1269" s="58" t="s">
        <v>99</v>
      </c>
      <c r="C1269" s="58" t="s">
        <v>101</v>
      </c>
      <c r="D1269" s="76">
        <v>26992.14</v>
      </c>
    </row>
    <row r="1270" spans="1:4" x14ac:dyDescent="0.25">
      <c r="A1270" s="62">
        <v>39532</v>
      </c>
      <c r="B1270" s="58" t="s">
        <v>72</v>
      </c>
      <c r="C1270" s="58" t="s">
        <v>95</v>
      </c>
      <c r="D1270" s="76">
        <v>36968.080000000002</v>
      </c>
    </row>
    <row r="1271" spans="1:4" x14ac:dyDescent="0.25">
      <c r="A1271" s="62">
        <v>39532</v>
      </c>
      <c r="B1271" s="58" t="s">
        <v>99</v>
      </c>
      <c r="C1271" s="58" t="s">
        <v>102</v>
      </c>
      <c r="D1271" s="76">
        <v>25570.14</v>
      </c>
    </row>
    <row r="1272" spans="1:4" x14ac:dyDescent="0.25">
      <c r="A1272" s="62">
        <v>39530</v>
      </c>
      <c r="B1272" s="58" t="s">
        <v>69</v>
      </c>
      <c r="C1272" s="58" t="s">
        <v>93</v>
      </c>
      <c r="D1272" s="76">
        <v>17872.759999999998</v>
      </c>
    </row>
    <row r="1273" spans="1:4" x14ac:dyDescent="0.25">
      <c r="A1273" s="62">
        <v>39530</v>
      </c>
      <c r="B1273" s="58" t="s">
        <v>72</v>
      </c>
      <c r="C1273" s="58" t="s">
        <v>105</v>
      </c>
      <c r="D1273" s="76">
        <v>17349.82</v>
      </c>
    </row>
    <row r="1274" spans="1:4" x14ac:dyDescent="0.25">
      <c r="A1274" s="62">
        <v>39528</v>
      </c>
      <c r="B1274" s="58" t="s">
        <v>71</v>
      </c>
      <c r="C1274" s="58" t="s">
        <v>91</v>
      </c>
      <c r="D1274" s="76">
        <v>18924.89</v>
      </c>
    </row>
    <row r="1275" spans="1:4" x14ac:dyDescent="0.25">
      <c r="A1275" s="62">
        <v>39527</v>
      </c>
      <c r="B1275" s="58" t="s">
        <v>69</v>
      </c>
      <c r="C1275" s="58" t="s">
        <v>101</v>
      </c>
      <c r="D1275" s="76">
        <v>26740.85</v>
      </c>
    </row>
    <row r="1276" spans="1:4" x14ac:dyDescent="0.25">
      <c r="A1276" s="62">
        <v>39527</v>
      </c>
      <c r="B1276" s="58" t="s">
        <v>73</v>
      </c>
      <c r="C1276" s="58" t="s">
        <v>92</v>
      </c>
      <c r="D1276" s="76">
        <v>20283.34</v>
      </c>
    </row>
    <row r="1277" spans="1:4" x14ac:dyDescent="0.25">
      <c r="A1277" s="62">
        <v>39524</v>
      </c>
      <c r="B1277" s="58" t="s">
        <v>69</v>
      </c>
      <c r="C1277" s="58" t="s">
        <v>93</v>
      </c>
      <c r="D1277" s="76">
        <v>18701.82</v>
      </c>
    </row>
    <row r="1278" spans="1:4" x14ac:dyDescent="0.25">
      <c r="A1278" s="62">
        <v>39523</v>
      </c>
      <c r="B1278" s="58" t="s">
        <v>69</v>
      </c>
      <c r="C1278" s="58" t="s">
        <v>104</v>
      </c>
      <c r="D1278" s="76">
        <v>30823.7</v>
      </c>
    </row>
    <row r="1279" spans="1:4" x14ac:dyDescent="0.25">
      <c r="A1279" s="62">
        <v>39522</v>
      </c>
      <c r="B1279" s="58" t="s">
        <v>71</v>
      </c>
      <c r="C1279" s="58" t="s">
        <v>103</v>
      </c>
      <c r="D1279" s="76">
        <v>33430.080000000002</v>
      </c>
    </row>
    <row r="1280" spans="1:4" x14ac:dyDescent="0.25">
      <c r="A1280" s="62">
        <v>39522</v>
      </c>
      <c r="B1280" s="58" t="s">
        <v>69</v>
      </c>
      <c r="C1280" s="58" t="s">
        <v>96</v>
      </c>
      <c r="D1280" s="76">
        <v>18565.849999999999</v>
      </c>
    </row>
    <row r="1281" spans="1:4" x14ac:dyDescent="0.25">
      <c r="A1281" s="62">
        <v>39520</v>
      </c>
      <c r="B1281" s="58" t="s">
        <v>94</v>
      </c>
      <c r="C1281" s="58" t="s">
        <v>102</v>
      </c>
      <c r="D1281" s="76">
        <v>27748.83</v>
      </c>
    </row>
    <row r="1282" spans="1:4" x14ac:dyDescent="0.25">
      <c r="A1282" s="62">
        <v>39518</v>
      </c>
      <c r="B1282" s="58" t="s">
        <v>69</v>
      </c>
      <c r="C1282" s="58" t="s">
        <v>106</v>
      </c>
      <c r="D1282" s="76">
        <v>19603.34</v>
      </c>
    </row>
    <row r="1283" spans="1:4" x14ac:dyDescent="0.25">
      <c r="A1283" s="62">
        <v>39517</v>
      </c>
      <c r="B1283" s="58" t="s">
        <v>69</v>
      </c>
      <c r="C1283" s="58" t="s">
        <v>112</v>
      </c>
      <c r="D1283" s="76">
        <v>22919.279999999999</v>
      </c>
    </row>
    <row r="1284" spans="1:4" x14ac:dyDescent="0.25">
      <c r="A1284" s="62">
        <v>39516</v>
      </c>
      <c r="B1284" s="58" t="s">
        <v>73</v>
      </c>
      <c r="C1284" s="58" t="s">
        <v>91</v>
      </c>
      <c r="D1284" s="76">
        <v>23759.72</v>
      </c>
    </row>
    <row r="1285" spans="1:4" x14ac:dyDescent="0.25">
      <c r="A1285" s="62">
        <v>39516</v>
      </c>
      <c r="B1285" s="58" t="s">
        <v>69</v>
      </c>
      <c r="C1285" s="58" t="s">
        <v>110</v>
      </c>
      <c r="D1285" s="76">
        <v>29891.77</v>
      </c>
    </row>
    <row r="1286" spans="1:4" x14ac:dyDescent="0.25">
      <c r="A1286" s="62">
        <v>39515</v>
      </c>
      <c r="B1286" s="58" t="s">
        <v>71</v>
      </c>
      <c r="C1286" s="58" t="s">
        <v>93</v>
      </c>
      <c r="D1286" s="76">
        <v>21837.89</v>
      </c>
    </row>
    <row r="1287" spans="1:4" x14ac:dyDescent="0.25">
      <c r="A1287" s="62">
        <v>39514</v>
      </c>
      <c r="B1287" s="58" t="s">
        <v>99</v>
      </c>
      <c r="C1287" s="58" t="s">
        <v>90</v>
      </c>
      <c r="D1287" s="76">
        <v>20356.919999999998</v>
      </c>
    </row>
    <row r="1288" spans="1:4" x14ac:dyDescent="0.25">
      <c r="A1288" s="62">
        <v>39514</v>
      </c>
      <c r="B1288" s="58" t="s">
        <v>75</v>
      </c>
      <c r="C1288" s="58" t="s">
        <v>107</v>
      </c>
      <c r="D1288" s="76">
        <v>22907.45</v>
      </c>
    </row>
    <row r="1289" spans="1:4" x14ac:dyDescent="0.25">
      <c r="A1289" s="62">
        <v>39513</v>
      </c>
      <c r="B1289" s="58" t="s">
        <v>71</v>
      </c>
      <c r="C1289" s="58" t="s">
        <v>106</v>
      </c>
      <c r="D1289" s="76">
        <v>29208.55</v>
      </c>
    </row>
    <row r="1290" spans="1:4" x14ac:dyDescent="0.25">
      <c r="A1290" s="62">
        <v>39512</v>
      </c>
      <c r="B1290" s="58" t="s">
        <v>72</v>
      </c>
      <c r="C1290" s="58" t="s">
        <v>93</v>
      </c>
      <c r="D1290" s="76">
        <v>26128.06</v>
      </c>
    </row>
    <row r="1291" spans="1:4" x14ac:dyDescent="0.25">
      <c r="A1291" s="62">
        <v>39511</v>
      </c>
      <c r="B1291" s="58" t="s">
        <v>73</v>
      </c>
      <c r="C1291" s="58" t="s">
        <v>90</v>
      </c>
      <c r="D1291" s="76">
        <v>28741.51</v>
      </c>
    </row>
    <row r="1292" spans="1:4" x14ac:dyDescent="0.25">
      <c r="A1292" s="62">
        <v>39511</v>
      </c>
      <c r="B1292" s="58" t="s">
        <v>71</v>
      </c>
      <c r="C1292" s="58" t="s">
        <v>109</v>
      </c>
      <c r="D1292" s="76">
        <v>29334.06</v>
      </c>
    </row>
    <row r="1293" spans="1:4" x14ac:dyDescent="0.25">
      <c r="A1293" s="62">
        <v>39510</v>
      </c>
      <c r="B1293" s="58" t="s">
        <v>72</v>
      </c>
      <c r="C1293" s="58" t="s">
        <v>110</v>
      </c>
      <c r="D1293" s="76">
        <v>22706.639999999999</v>
      </c>
    </row>
    <row r="1294" spans="1:4" x14ac:dyDescent="0.25">
      <c r="A1294" s="62">
        <v>39508</v>
      </c>
      <c r="B1294" s="58" t="s">
        <v>99</v>
      </c>
      <c r="C1294" s="58" t="s">
        <v>108</v>
      </c>
      <c r="D1294" s="76">
        <v>29305.54</v>
      </c>
    </row>
    <row r="1295" spans="1:4" x14ac:dyDescent="0.25">
      <c r="A1295" s="62">
        <v>39508</v>
      </c>
      <c r="B1295" s="58" t="s">
        <v>69</v>
      </c>
      <c r="C1295" s="58" t="s">
        <v>111</v>
      </c>
      <c r="D1295" s="76">
        <v>25325.46</v>
      </c>
    </row>
    <row r="1296" spans="1:4" x14ac:dyDescent="0.25">
      <c r="A1296" s="62">
        <v>39508</v>
      </c>
      <c r="B1296" s="58" t="s">
        <v>71</v>
      </c>
      <c r="C1296" s="58" t="s">
        <v>97</v>
      </c>
      <c r="D1296" s="76">
        <v>31725.62</v>
      </c>
    </row>
    <row r="1297" spans="1:4" x14ac:dyDescent="0.25">
      <c r="A1297" s="62">
        <v>39506</v>
      </c>
      <c r="B1297" s="58" t="s">
        <v>99</v>
      </c>
      <c r="C1297" s="58" t="s">
        <v>91</v>
      </c>
      <c r="D1297" s="76">
        <v>35885.61</v>
      </c>
    </row>
    <row r="1298" spans="1:4" x14ac:dyDescent="0.25">
      <c r="A1298" s="62">
        <v>39506</v>
      </c>
      <c r="B1298" s="58" t="s">
        <v>69</v>
      </c>
      <c r="C1298" s="58" t="s">
        <v>102</v>
      </c>
      <c r="D1298" s="76">
        <v>18825.18</v>
      </c>
    </row>
    <row r="1299" spans="1:4" x14ac:dyDescent="0.25">
      <c r="A1299" s="62">
        <v>39506</v>
      </c>
      <c r="B1299" s="58" t="s">
        <v>71</v>
      </c>
      <c r="C1299" s="58" t="s">
        <v>103</v>
      </c>
      <c r="D1299" s="76">
        <v>20208.099999999999</v>
      </c>
    </row>
    <row r="1300" spans="1:4" x14ac:dyDescent="0.25">
      <c r="A1300" s="62">
        <v>39504</v>
      </c>
      <c r="B1300" s="58" t="s">
        <v>75</v>
      </c>
      <c r="C1300" s="58" t="s">
        <v>90</v>
      </c>
      <c r="D1300" s="76">
        <v>18243.400000000001</v>
      </c>
    </row>
    <row r="1301" spans="1:4" x14ac:dyDescent="0.25">
      <c r="A1301" s="62">
        <v>39502</v>
      </c>
      <c r="B1301" s="58" t="s">
        <v>71</v>
      </c>
      <c r="C1301" s="58" t="s">
        <v>93</v>
      </c>
      <c r="D1301" s="76">
        <v>33837.22</v>
      </c>
    </row>
    <row r="1302" spans="1:4" x14ac:dyDescent="0.25">
      <c r="A1302" s="62">
        <v>39502</v>
      </c>
      <c r="B1302" s="58" t="s">
        <v>69</v>
      </c>
      <c r="C1302" s="58" t="s">
        <v>93</v>
      </c>
      <c r="D1302" s="76">
        <v>24730.35</v>
      </c>
    </row>
    <row r="1303" spans="1:4" x14ac:dyDescent="0.25">
      <c r="A1303" s="62">
        <v>39502</v>
      </c>
      <c r="B1303" s="58" t="s">
        <v>99</v>
      </c>
      <c r="C1303" s="58" t="s">
        <v>93</v>
      </c>
      <c r="D1303" s="76">
        <v>20240.25</v>
      </c>
    </row>
    <row r="1304" spans="1:4" x14ac:dyDescent="0.25">
      <c r="A1304" s="62">
        <v>39502</v>
      </c>
      <c r="B1304" s="58" t="s">
        <v>75</v>
      </c>
      <c r="C1304" s="58" t="s">
        <v>91</v>
      </c>
      <c r="D1304" s="76">
        <v>27142.33</v>
      </c>
    </row>
    <row r="1305" spans="1:4" x14ac:dyDescent="0.25">
      <c r="A1305" s="62">
        <v>39500</v>
      </c>
      <c r="B1305" s="58" t="s">
        <v>72</v>
      </c>
      <c r="C1305" s="58" t="s">
        <v>95</v>
      </c>
      <c r="D1305" s="76">
        <v>20849.45</v>
      </c>
    </row>
    <row r="1306" spans="1:4" x14ac:dyDescent="0.25">
      <c r="A1306" s="62">
        <v>39499</v>
      </c>
      <c r="B1306" s="58" t="s">
        <v>69</v>
      </c>
      <c r="C1306" s="58" t="s">
        <v>97</v>
      </c>
      <c r="D1306" s="76">
        <v>24863.48</v>
      </c>
    </row>
    <row r="1307" spans="1:4" x14ac:dyDescent="0.25">
      <c r="A1307" s="62">
        <v>39498</v>
      </c>
      <c r="B1307" s="58" t="s">
        <v>69</v>
      </c>
      <c r="C1307" s="58" t="s">
        <v>106</v>
      </c>
      <c r="D1307" s="76">
        <v>20608.78</v>
      </c>
    </row>
    <row r="1308" spans="1:4" x14ac:dyDescent="0.25">
      <c r="A1308" s="62">
        <v>39495</v>
      </c>
      <c r="B1308" s="58" t="s">
        <v>73</v>
      </c>
      <c r="C1308" s="58" t="s">
        <v>91</v>
      </c>
      <c r="D1308" s="76">
        <v>22093.23</v>
      </c>
    </row>
    <row r="1309" spans="1:4" x14ac:dyDescent="0.25">
      <c r="A1309" s="62">
        <v>39494</v>
      </c>
      <c r="B1309" s="58" t="s">
        <v>73</v>
      </c>
      <c r="C1309" s="58" t="s">
        <v>95</v>
      </c>
      <c r="D1309" s="76">
        <v>32746.32</v>
      </c>
    </row>
    <row r="1310" spans="1:4" x14ac:dyDescent="0.25">
      <c r="A1310" s="62">
        <v>39494</v>
      </c>
      <c r="B1310" s="58" t="s">
        <v>69</v>
      </c>
      <c r="C1310" s="58" t="s">
        <v>100</v>
      </c>
      <c r="D1310" s="76">
        <v>30879.55</v>
      </c>
    </row>
    <row r="1311" spans="1:4" x14ac:dyDescent="0.25">
      <c r="A1311" s="62">
        <v>39492</v>
      </c>
      <c r="B1311" s="58" t="s">
        <v>94</v>
      </c>
      <c r="C1311" s="58" t="s">
        <v>104</v>
      </c>
      <c r="D1311" s="76">
        <v>27553.3</v>
      </c>
    </row>
    <row r="1312" spans="1:4" x14ac:dyDescent="0.25">
      <c r="A1312" s="62">
        <v>39492</v>
      </c>
      <c r="B1312" s="58" t="s">
        <v>71</v>
      </c>
      <c r="C1312" s="58" t="s">
        <v>104</v>
      </c>
      <c r="D1312" s="76">
        <v>29385.53</v>
      </c>
    </row>
    <row r="1313" spans="1:4" x14ac:dyDescent="0.25">
      <c r="A1313" s="62">
        <v>39492</v>
      </c>
      <c r="B1313" s="58" t="s">
        <v>73</v>
      </c>
      <c r="C1313" s="58" t="s">
        <v>100</v>
      </c>
      <c r="D1313" s="76">
        <v>20690.09</v>
      </c>
    </row>
    <row r="1314" spans="1:4" x14ac:dyDescent="0.25">
      <c r="A1314" s="62">
        <v>39491</v>
      </c>
      <c r="B1314" s="58" t="s">
        <v>69</v>
      </c>
      <c r="C1314" s="58" t="s">
        <v>100</v>
      </c>
      <c r="D1314" s="76">
        <v>19400.990000000002</v>
      </c>
    </row>
    <row r="1315" spans="1:4" x14ac:dyDescent="0.25">
      <c r="A1315" s="62">
        <v>39490</v>
      </c>
      <c r="B1315" s="58" t="s">
        <v>71</v>
      </c>
      <c r="C1315" s="58" t="s">
        <v>101</v>
      </c>
      <c r="D1315" s="76">
        <v>27390.82</v>
      </c>
    </row>
    <row r="1316" spans="1:4" x14ac:dyDescent="0.25">
      <c r="A1316" s="62">
        <v>39490</v>
      </c>
      <c r="B1316" s="58" t="s">
        <v>69</v>
      </c>
      <c r="C1316" s="58" t="s">
        <v>101</v>
      </c>
      <c r="D1316" s="76">
        <v>25725.8</v>
      </c>
    </row>
    <row r="1317" spans="1:4" x14ac:dyDescent="0.25">
      <c r="A1317" s="62">
        <v>39489</v>
      </c>
      <c r="B1317" s="58" t="s">
        <v>69</v>
      </c>
      <c r="C1317" s="58" t="s">
        <v>114</v>
      </c>
      <c r="D1317" s="76">
        <v>25280.98</v>
      </c>
    </row>
    <row r="1318" spans="1:4" x14ac:dyDescent="0.25">
      <c r="A1318" s="62">
        <v>39489</v>
      </c>
      <c r="B1318" s="58" t="s">
        <v>71</v>
      </c>
      <c r="C1318" s="58" t="s">
        <v>103</v>
      </c>
      <c r="D1318" s="76">
        <v>25035.49</v>
      </c>
    </row>
    <row r="1319" spans="1:4" x14ac:dyDescent="0.25">
      <c r="A1319" s="62">
        <v>39487</v>
      </c>
      <c r="B1319" s="58" t="s">
        <v>69</v>
      </c>
      <c r="C1319" s="58" t="s">
        <v>102</v>
      </c>
      <c r="D1319" s="76">
        <v>20796.04</v>
      </c>
    </row>
    <row r="1320" spans="1:4" x14ac:dyDescent="0.25">
      <c r="A1320" s="62">
        <v>39486</v>
      </c>
      <c r="B1320" s="58" t="s">
        <v>69</v>
      </c>
      <c r="C1320" s="58" t="s">
        <v>95</v>
      </c>
      <c r="D1320" s="76">
        <v>23900.04</v>
      </c>
    </row>
    <row r="1321" spans="1:4" x14ac:dyDescent="0.25">
      <c r="A1321" s="62">
        <v>39486</v>
      </c>
      <c r="B1321" s="58" t="s">
        <v>94</v>
      </c>
      <c r="C1321" s="58" t="s">
        <v>100</v>
      </c>
      <c r="D1321" s="76">
        <v>21981.51</v>
      </c>
    </row>
    <row r="1322" spans="1:4" x14ac:dyDescent="0.25">
      <c r="A1322" s="62">
        <v>39485</v>
      </c>
      <c r="B1322" s="58" t="s">
        <v>73</v>
      </c>
      <c r="C1322" s="58" t="s">
        <v>93</v>
      </c>
      <c r="D1322" s="76">
        <v>21869.87</v>
      </c>
    </row>
    <row r="1323" spans="1:4" x14ac:dyDescent="0.25">
      <c r="A1323" s="62">
        <v>39485</v>
      </c>
      <c r="B1323" s="58" t="s">
        <v>69</v>
      </c>
      <c r="C1323" s="58" t="s">
        <v>106</v>
      </c>
      <c r="D1323" s="76">
        <v>33367.230000000003</v>
      </c>
    </row>
    <row r="1324" spans="1:4" x14ac:dyDescent="0.25">
      <c r="A1324" s="62">
        <v>39484</v>
      </c>
      <c r="B1324" s="58" t="s">
        <v>72</v>
      </c>
      <c r="C1324" s="58" t="s">
        <v>90</v>
      </c>
      <c r="D1324" s="76">
        <v>27100.98</v>
      </c>
    </row>
    <row r="1325" spans="1:4" x14ac:dyDescent="0.25">
      <c r="A1325" s="62">
        <v>39484</v>
      </c>
      <c r="B1325" s="58" t="s">
        <v>99</v>
      </c>
      <c r="C1325" s="58" t="s">
        <v>90</v>
      </c>
      <c r="D1325" s="76">
        <v>24720.94</v>
      </c>
    </row>
    <row r="1326" spans="1:4" x14ac:dyDescent="0.25">
      <c r="A1326" s="62">
        <v>39484</v>
      </c>
      <c r="B1326" s="58" t="s">
        <v>69</v>
      </c>
      <c r="C1326" s="58" t="s">
        <v>93</v>
      </c>
      <c r="D1326" s="76">
        <v>29782.1</v>
      </c>
    </row>
    <row r="1327" spans="1:4" x14ac:dyDescent="0.25">
      <c r="A1327" s="62">
        <v>39484</v>
      </c>
      <c r="B1327" s="58" t="s">
        <v>73</v>
      </c>
      <c r="C1327" s="58" t="s">
        <v>102</v>
      </c>
      <c r="D1327" s="76">
        <v>25879.57</v>
      </c>
    </row>
    <row r="1328" spans="1:4" x14ac:dyDescent="0.25">
      <c r="A1328" s="62">
        <v>39484</v>
      </c>
      <c r="B1328" s="58" t="s">
        <v>69</v>
      </c>
      <c r="C1328" s="58" t="s">
        <v>92</v>
      </c>
      <c r="D1328" s="76">
        <v>28553.13</v>
      </c>
    </row>
    <row r="1329" spans="1:4" x14ac:dyDescent="0.25">
      <c r="A1329" s="62">
        <v>39482</v>
      </c>
      <c r="B1329" s="58" t="s">
        <v>69</v>
      </c>
      <c r="C1329" s="58" t="s">
        <v>90</v>
      </c>
      <c r="D1329" s="76">
        <v>20933.099999999999</v>
      </c>
    </row>
    <row r="1330" spans="1:4" x14ac:dyDescent="0.25">
      <c r="A1330" s="62">
        <v>39482</v>
      </c>
      <c r="B1330" s="58" t="s">
        <v>69</v>
      </c>
      <c r="C1330" s="58" t="s">
        <v>111</v>
      </c>
      <c r="D1330" s="76">
        <v>24917.51</v>
      </c>
    </row>
    <row r="1331" spans="1:4" x14ac:dyDescent="0.25">
      <c r="A1331" s="62">
        <v>39482</v>
      </c>
      <c r="B1331" s="58" t="s">
        <v>71</v>
      </c>
      <c r="C1331" s="58" t="s">
        <v>95</v>
      </c>
      <c r="D1331" s="76">
        <v>35512.400000000001</v>
      </c>
    </row>
    <row r="1332" spans="1:4" x14ac:dyDescent="0.25">
      <c r="A1332" s="62">
        <v>39482</v>
      </c>
      <c r="B1332" s="58" t="s">
        <v>72</v>
      </c>
      <c r="C1332" s="58" t="s">
        <v>100</v>
      </c>
      <c r="D1332" s="76">
        <v>28146.89</v>
      </c>
    </row>
    <row r="1333" spans="1:4" x14ac:dyDescent="0.25">
      <c r="A1333" s="62">
        <v>39481</v>
      </c>
      <c r="B1333" s="58" t="s">
        <v>94</v>
      </c>
      <c r="C1333" s="58" t="s">
        <v>93</v>
      </c>
      <c r="D1333" s="76">
        <v>28655.83</v>
      </c>
    </row>
    <row r="1334" spans="1:4" x14ac:dyDescent="0.25">
      <c r="A1334" s="62">
        <v>39481</v>
      </c>
      <c r="B1334" s="58" t="s">
        <v>94</v>
      </c>
      <c r="C1334" s="58" t="s">
        <v>102</v>
      </c>
      <c r="D1334" s="76">
        <v>28558.65</v>
      </c>
    </row>
    <row r="1335" spans="1:4" x14ac:dyDescent="0.25">
      <c r="A1335" s="62">
        <v>39480</v>
      </c>
      <c r="B1335" s="58" t="s">
        <v>71</v>
      </c>
      <c r="C1335" s="58" t="s">
        <v>98</v>
      </c>
      <c r="D1335" s="76">
        <v>31111.21</v>
      </c>
    </row>
    <row r="1336" spans="1:4" x14ac:dyDescent="0.25">
      <c r="A1336" s="62">
        <v>39479</v>
      </c>
      <c r="B1336" s="58" t="s">
        <v>69</v>
      </c>
      <c r="C1336" s="58" t="s">
        <v>111</v>
      </c>
      <c r="D1336" s="76">
        <v>36319.26</v>
      </c>
    </row>
    <row r="1337" spans="1:4" x14ac:dyDescent="0.25">
      <c r="A1337" s="62">
        <v>39479</v>
      </c>
      <c r="B1337" s="58" t="s">
        <v>73</v>
      </c>
      <c r="C1337" s="58" t="s">
        <v>114</v>
      </c>
      <c r="D1337" s="76">
        <v>28116.95</v>
      </c>
    </row>
    <row r="1338" spans="1:4" x14ac:dyDescent="0.25">
      <c r="A1338" s="62">
        <v>39478</v>
      </c>
      <c r="B1338" s="58" t="s">
        <v>94</v>
      </c>
      <c r="C1338" s="58" t="s">
        <v>97</v>
      </c>
      <c r="D1338" s="76">
        <v>28231.25</v>
      </c>
    </row>
    <row r="1339" spans="1:4" x14ac:dyDescent="0.25">
      <c r="A1339" s="62">
        <v>39477</v>
      </c>
      <c r="B1339" s="58" t="s">
        <v>99</v>
      </c>
      <c r="C1339" s="58" t="s">
        <v>109</v>
      </c>
      <c r="D1339" s="76">
        <v>29161.54</v>
      </c>
    </row>
    <row r="1340" spans="1:4" x14ac:dyDescent="0.25">
      <c r="A1340" s="62">
        <v>39476</v>
      </c>
      <c r="B1340" s="58" t="s">
        <v>73</v>
      </c>
      <c r="C1340" s="58" t="s">
        <v>90</v>
      </c>
      <c r="D1340" s="76">
        <v>18155.18</v>
      </c>
    </row>
    <row r="1341" spans="1:4" x14ac:dyDescent="0.25">
      <c r="A1341" s="62">
        <v>39475</v>
      </c>
      <c r="B1341" s="58" t="s">
        <v>69</v>
      </c>
      <c r="C1341" s="58" t="s">
        <v>105</v>
      </c>
      <c r="D1341" s="76">
        <v>29552.43</v>
      </c>
    </row>
    <row r="1342" spans="1:4" x14ac:dyDescent="0.25">
      <c r="A1342" s="62">
        <v>39474</v>
      </c>
      <c r="B1342" s="58" t="s">
        <v>73</v>
      </c>
      <c r="C1342" s="58" t="s">
        <v>104</v>
      </c>
      <c r="D1342" s="76">
        <v>25705.58</v>
      </c>
    </row>
    <row r="1343" spans="1:4" x14ac:dyDescent="0.25">
      <c r="A1343" s="62">
        <v>39474</v>
      </c>
      <c r="B1343" s="58" t="s">
        <v>99</v>
      </c>
      <c r="C1343" s="58" t="s">
        <v>102</v>
      </c>
      <c r="D1343" s="76">
        <v>26017.95</v>
      </c>
    </row>
    <row r="1344" spans="1:4" x14ac:dyDescent="0.25">
      <c r="A1344" s="62">
        <v>39472</v>
      </c>
      <c r="B1344" s="58" t="s">
        <v>69</v>
      </c>
      <c r="C1344" s="58" t="s">
        <v>106</v>
      </c>
      <c r="D1344" s="76">
        <v>23796.2</v>
      </c>
    </row>
    <row r="1345" spans="1:4" x14ac:dyDescent="0.25">
      <c r="A1345" s="62">
        <v>39472</v>
      </c>
      <c r="B1345" s="58" t="s">
        <v>73</v>
      </c>
      <c r="C1345" s="58" t="s">
        <v>106</v>
      </c>
      <c r="D1345" s="76">
        <v>19374.82</v>
      </c>
    </row>
    <row r="1346" spans="1:4" x14ac:dyDescent="0.25">
      <c r="A1346" s="62">
        <v>39471</v>
      </c>
      <c r="B1346" s="58" t="s">
        <v>69</v>
      </c>
      <c r="C1346" s="58" t="s">
        <v>108</v>
      </c>
      <c r="D1346" s="76">
        <v>19196.400000000001</v>
      </c>
    </row>
    <row r="1347" spans="1:4" x14ac:dyDescent="0.25">
      <c r="A1347" s="62">
        <v>39471</v>
      </c>
      <c r="B1347" s="58" t="s">
        <v>75</v>
      </c>
      <c r="C1347" s="58" t="s">
        <v>109</v>
      </c>
      <c r="D1347" s="76">
        <v>29654.959999999999</v>
      </c>
    </row>
    <row r="1348" spans="1:4" x14ac:dyDescent="0.25">
      <c r="A1348" s="62">
        <v>39470</v>
      </c>
      <c r="B1348" s="58" t="s">
        <v>99</v>
      </c>
      <c r="C1348" s="58" t="s">
        <v>90</v>
      </c>
      <c r="D1348" s="76">
        <v>23575.8</v>
      </c>
    </row>
    <row r="1349" spans="1:4" x14ac:dyDescent="0.25">
      <c r="A1349" s="62">
        <v>39470</v>
      </c>
      <c r="B1349" s="58" t="s">
        <v>71</v>
      </c>
      <c r="C1349" s="58" t="s">
        <v>95</v>
      </c>
      <c r="D1349" s="76">
        <v>19873.240000000002</v>
      </c>
    </row>
    <row r="1350" spans="1:4" x14ac:dyDescent="0.25">
      <c r="A1350" s="62">
        <v>39470</v>
      </c>
      <c r="B1350" s="58" t="s">
        <v>69</v>
      </c>
      <c r="C1350" s="58" t="s">
        <v>95</v>
      </c>
      <c r="D1350" s="76">
        <v>28564.74</v>
      </c>
    </row>
    <row r="1351" spans="1:4" x14ac:dyDescent="0.25">
      <c r="A1351" s="62">
        <v>39468</v>
      </c>
      <c r="B1351" s="58" t="s">
        <v>69</v>
      </c>
      <c r="C1351" s="58" t="s">
        <v>98</v>
      </c>
      <c r="D1351" s="76">
        <v>27689.18</v>
      </c>
    </row>
    <row r="1352" spans="1:4" x14ac:dyDescent="0.25">
      <c r="A1352" s="62">
        <v>39467</v>
      </c>
      <c r="B1352" s="58" t="s">
        <v>71</v>
      </c>
      <c r="C1352" s="58" t="s">
        <v>93</v>
      </c>
      <c r="D1352" s="76">
        <v>32488.52</v>
      </c>
    </row>
    <row r="1353" spans="1:4" x14ac:dyDescent="0.25">
      <c r="A1353" s="62">
        <v>39467</v>
      </c>
      <c r="B1353" s="58" t="s">
        <v>69</v>
      </c>
      <c r="C1353" s="58" t="s">
        <v>111</v>
      </c>
      <c r="D1353" s="76">
        <v>21153.119999999999</v>
      </c>
    </row>
    <row r="1354" spans="1:4" x14ac:dyDescent="0.25">
      <c r="A1354" s="62">
        <v>39467</v>
      </c>
      <c r="B1354" s="58" t="s">
        <v>99</v>
      </c>
      <c r="C1354" s="58" t="s">
        <v>111</v>
      </c>
      <c r="D1354" s="76">
        <v>26091.57</v>
      </c>
    </row>
    <row r="1355" spans="1:4" x14ac:dyDescent="0.25">
      <c r="A1355" s="62">
        <v>39467</v>
      </c>
      <c r="B1355" s="58" t="s">
        <v>69</v>
      </c>
      <c r="C1355" s="58" t="s">
        <v>109</v>
      </c>
      <c r="D1355" s="76">
        <v>25234.03</v>
      </c>
    </row>
    <row r="1356" spans="1:4" x14ac:dyDescent="0.25">
      <c r="A1356" s="62">
        <v>39467</v>
      </c>
      <c r="B1356" s="58" t="s">
        <v>75</v>
      </c>
      <c r="C1356" s="58" t="s">
        <v>103</v>
      </c>
      <c r="D1356" s="76">
        <v>21578.46</v>
      </c>
    </row>
    <row r="1357" spans="1:4" x14ac:dyDescent="0.25">
      <c r="A1357" s="62">
        <v>39467</v>
      </c>
      <c r="B1357" s="58" t="s">
        <v>99</v>
      </c>
      <c r="C1357" s="58" t="s">
        <v>96</v>
      </c>
      <c r="D1357" s="76">
        <v>35078.870000000003</v>
      </c>
    </row>
    <row r="1358" spans="1:4" x14ac:dyDescent="0.25">
      <c r="A1358" s="62">
        <v>39466</v>
      </c>
      <c r="B1358" s="58" t="s">
        <v>71</v>
      </c>
      <c r="C1358" s="58" t="s">
        <v>111</v>
      </c>
      <c r="D1358" s="76">
        <v>25262.48</v>
      </c>
    </row>
    <row r="1359" spans="1:4" x14ac:dyDescent="0.25">
      <c r="A1359" s="62">
        <v>39466</v>
      </c>
      <c r="B1359" s="58" t="s">
        <v>71</v>
      </c>
      <c r="C1359" s="58" t="s">
        <v>95</v>
      </c>
      <c r="D1359" s="76">
        <v>23197.279999999999</v>
      </c>
    </row>
    <row r="1360" spans="1:4" x14ac:dyDescent="0.25">
      <c r="A1360" s="62">
        <v>39465</v>
      </c>
      <c r="B1360" s="58" t="s">
        <v>69</v>
      </c>
      <c r="C1360" s="58" t="s">
        <v>111</v>
      </c>
      <c r="D1360" s="76">
        <v>25789.91</v>
      </c>
    </row>
    <row r="1361" spans="1:4" x14ac:dyDescent="0.25">
      <c r="A1361" s="62">
        <v>39463</v>
      </c>
      <c r="B1361" s="58" t="s">
        <v>69</v>
      </c>
      <c r="C1361" s="58" t="s">
        <v>90</v>
      </c>
      <c r="D1361" s="76">
        <v>25311.58</v>
      </c>
    </row>
    <row r="1362" spans="1:4" x14ac:dyDescent="0.25">
      <c r="A1362" s="62">
        <v>39463</v>
      </c>
      <c r="B1362" s="58" t="s">
        <v>73</v>
      </c>
      <c r="C1362" s="58" t="s">
        <v>106</v>
      </c>
      <c r="D1362" s="76">
        <v>21739.54</v>
      </c>
    </row>
    <row r="1363" spans="1:4" x14ac:dyDescent="0.25">
      <c r="A1363" s="62">
        <v>39462</v>
      </c>
      <c r="B1363" s="58" t="s">
        <v>69</v>
      </c>
      <c r="C1363" s="58" t="s">
        <v>90</v>
      </c>
      <c r="D1363" s="76">
        <v>17334.080000000002</v>
      </c>
    </row>
    <row r="1364" spans="1:4" x14ac:dyDescent="0.25">
      <c r="A1364" s="62">
        <v>39462</v>
      </c>
      <c r="B1364" s="58" t="s">
        <v>69</v>
      </c>
      <c r="C1364" s="58" t="s">
        <v>91</v>
      </c>
      <c r="D1364" s="76">
        <v>25315.58</v>
      </c>
    </row>
    <row r="1365" spans="1:4" x14ac:dyDescent="0.25">
      <c r="A1365" s="62">
        <v>39462</v>
      </c>
      <c r="B1365" s="58" t="s">
        <v>72</v>
      </c>
      <c r="C1365" s="58" t="s">
        <v>101</v>
      </c>
      <c r="D1365" s="76">
        <v>20472.09</v>
      </c>
    </row>
    <row r="1366" spans="1:4" x14ac:dyDescent="0.25">
      <c r="A1366" s="62">
        <v>39461</v>
      </c>
      <c r="B1366" s="58" t="s">
        <v>69</v>
      </c>
      <c r="C1366" s="58" t="s">
        <v>100</v>
      </c>
      <c r="D1366" s="76">
        <v>26374.53</v>
      </c>
    </row>
    <row r="1367" spans="1:4" x14ac:dyDescent="0.25">
      <c r="A1367" s="62">
        <v>39461</v>
      </c>
      <c r="B1367" s="58" t="s">
        <v>69</v>
      </c>
      <c r="C1367" s="58" t="s">
        <v>114</v>
      </c>
      <c r="D1367" s="76">
        <v>25489.66</v>
      </c>
    </row>
    <row r="1368" spans="1:4" x14ac:dyDescent="0.25">
      <c r="A1368" s="62">
        <v>39460</v>
      </c>
      <c r="B1368" s="58" t="s">
        <v>69</v>
      </c>
      <c r="C1368" s="58" t="s">
        <v>90</v>
      </c>
      <c r="D1368" s="76">
        <v>23609.22</v>
      </c>
    </row>
    <row r="1369" spans="1:4" x14ac:dyDescent="0.25">
      <c r="A1369" s="62">
        <v>39460</v>
      </c>
      <c r="B1369" s="58" t="s">
        <v>71</v>
      </c>
      <c r="C1369" s="58" t="s">
        <v>114</v>
      </c>
      <c r="D1369" s="76">
        <v>25214.22</v>
      </c>
    </row>
    <row r="1370" spans="1:4" x14ac:dyDescent="0.25">
      <c r="A1370" s="62">
        <v>39460</v>
      </c>
      <c r="B1370" s="58" t="s">
        <v>94</v>
      </c>
      <c r="C1370" s="58" t="s">
        <v>112</v>
      </c>
      <c r="D1370" s="76">
        <v>24293.71</v>
      </c>
    </row>
    <row r="1371" spans="1:4" x14ac:dyDescent="0.25">
      <c r="A1371" s="62">
        <v>39458</v>
      </c>
      <c r="B1371" s="58" t="s">
        <v>69</v>
      </c>
      <c r="C1371" s="58" t="s">
        <v>95</v>
      </c>
      <c r="D1371" s="76">
        <v>27690.02</v>
      </c>
    </row>
    <row r="1372" spans="1:4" x14ac:dyDescent="0.25">
      <c r="A1372" s="62">
        <v>39457</v>
      </c>
      <c r="B1372" s="58" t="s">
        <v>99</v>
      </c>
      <c r="C1372" s="58" t="s">
        <v>110</v>
      </c>
      <c r="D1372" s="76">
        <v>21952.45</v>
      </c>
    </row>
    <row r="1373" spans="1:4" x14ac:dyDescent="0.25">
      <c r="A1373" s="62">
        <v>39456</v>
      </c>
      <c r="B1373" s="58" t="s">
        <v>69</v>
      </c>
      <c r="C1373" s="58" t="s">
        <v>105</v>
      </c>
      <c r="D1373" s="76">
        <v>22424.63</v>
      </c>
    </row>
    <row r="1374" spans="1:4" x14ac:dyDescent="0.25">
      <c r="A1374" s="62">
        <v>39455</v>
      </c>
      <c r="B1374" s="58" t="s">
        <v>94</v>
      </c>
      <c r="C1374" s="58" t="s">
        <v>90</v>
      </c>
      <c r="D1374" s="76">
        <v>28373.37</v>
      </c>
    </row>
    <row r="1375" spans="1:4" x14ac:dyDescent="0.25">
      <c r="A1375" s="62">
        <v>39455</v>
      </c>
      <c r="B1375" s="58" t="s">
        <v>69</v>
      </c>
      <c r="C1375" s="58" t="s">
        <v>91</v>
      </c>
      <c r="D1375" s="76">
        <v>30846.57</v>
      </c>
    </row>
    <row r="1376" spans="1:4" x14ac:dyDescent="0.25">
      <c r="A1376" s="62">
        <v>39453</v>
      </c>
      <c r="B1376" s="58" t="s">
        <v>71</v>
      </c>
      <c r="C1376" s="58" t="s">
        <v>107</v>
      </c>
      <c r="D1376" s="76">
        <v>22336.42</v>
      </c>
    </row>
    <row r="1377" spans="1:4" x14ac:dyDescent="0.25">
      <c r="A1377" s="62">
        <v>39453</v>
      </c>
      <c r="B1377" s="58" t="s">
        <v>72</v>
      </c>
      <c r="C1377" s="58" t="s">
        <v>102</v>
      </c>
      <c r="D1377" s="76">
        <v>24233.64</v>
      </c>
    </row>
    <row r="1378" spans="1:4" x14ac:dyDescent="0.25">
      <c r="A1378" s="62">
        <v>39452</v>
      </c>
      <c r="B1378" s="58" t="s">
        <v>69</v>
      </c>
      <c r="C1378" s="58" t="s">
        <v>108</v>
      </c>
      <c r="D1378" s="76">
        <v>28829.59</v>
      </c>
    </row>
    <row r="1379" spans="1:4" x14ac:dyDescent="0.25">
      <c r="A1379" s="62">
        <v>39452</v>
      </c>
      <c r="B1379" s="58" t="s">
        <v>69</v>
      </c>
      <c r="C1379" s="58" t="s">
        <v>111</v>
      </c>
      <c r="D1379" s="76">
        <v>23924.31</v>
      </c>
    </row>
    <row r="1380" spans="1:4" x14ac:dyDescent="0.25">
      <c r="A1380" s="62">
        <v>39451</v>
      </c>
      <c r="B1380" s="58" t="s">
        <v>69</v>
      </c>
      <c r="C1380" s="58" t="s">
        <v>111</v>
      </c>
      <c r="D1380" s="76">
        <v>23584.46</v>
      </c>
    </row>
    <row r="1381" spans="1:4" x14ac:dyDescent="0.25">
      <c r="A1381" s="62">
        <v>39450</v>
      </c>
      <c r="B1381" s="58" t="s">
        <v>73</v>
      </c>
      <c r="C1381" s="58" t="s">
        <v>108</v>
      </c>
      <c r="D1381" s="76">
        <v>22619.15</v>
      </c>
    </row>
    <row r="1382" spans="1:4" x14ac:dyDescent="0.25">
      <c r="A1382" s="62">
        <v>39450</v>
      </c>
      <c r="B1382" s="58" t="s">
        <v>72</v>
      </c>
      <c r="C1382" s="58" t="s">
        <v>109</v>
      </c>
      <c r="D1382" s="76">
        <v>17532.79</v>
      </c>
    </row>
    <row r="1383" spans="1:4" x14ac:dyDescent="0.25">
      <c r="A1383" s="62">
        <v>39450</v>
      </c>
      <c r="B1383" s="58" t="s">
        <v>72</v>
      </c>
      <c r="C1383" s="58" t="s">
        <v>95</v>
      </c>
      <c r="D1383" s="76">
        <v>30941.61</v>
      </c>
    </row>
    <row r="1384" spans="1:4" x14ac:dyDescent="0.25">
      <c r="A1384" s="62">
        <v>39450</v>
      </c>
      <c r="B1384" s="58" t="s">
        <v>71</v>
      </c>
      <c r="C1384" s="58" t="s">
        <v>105</v>
      </c>
      <c r="D1384" s="76">
        <v>31200.07</v>
      </c>
    </row>
    <row r="1385" spans="1:4" x14ac:dyDescent="0.25">
      <c r="A1385" s="62">
        <v>39449</v>
      </c>
      <c r="B1385" s="58" t="s">
        <v>71</v>
      </c>
      <c r="C1385" s="58" t="s">
        <v>93</v>
      </c>
      <c r="D1385" s="76">
        <v>23183.43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1385"/>
  <sheetViews>
    <sheetView tabSelected="1" workbookViewId="0">
      <selection activeCell="F10" sqref="F10"/>
    </sheetView>
  </sheetViews>
  <sheetFormatPr defaultRowHeight="15" x14ac:dyDescent="0.25"/>
  <cols>
    <col min="1" max="1" width="10.140625" bestFit="1" customWidth="1"/>
    <col min="4" max="4" width="10.5703125" bestFit="1" customWidth="1"/>
  </cols>
  <sheetData>
    <row r="10" spans="1:4" x14ac:dyDescent="0.25">
      <c r="A10" s="75" t="s">
        <v>86</v>
      </c>
      <c r="B10" s="75" t="s">
        <v>87</v>
      </c>
      <c r="C10" s="75" t="s">
        <v>88</v>
      </c>
      <c r="D10" s="75" t="s">
        <v>89</v>
      </c>
    </row>
    <row r="11" spans="1:4" x14ac:dyDescent="0.25">
      <c r="A11" s="62">
        <v>40543</v>
      </c>
      <c r="B11" s="58" t="s">
        <v>73</v>
      </c>
      <c r="C11" s="58" t="s">
        <v>90</v>
      </c>
      <c r="D11" s="76">
        <v>20011.939999999999</v>
      </c>
    </row>
    <row r="12" spans="1:4" x14ac:dyDescent="0.25">
      <c r="A12" s="62">
        <v>40542</v>
      </c>
      <c r="B12" s="58" t="s">
        <v>73</v>
      </c>
      <c r="C12" s="58" t="s">
        <v>91</v>
      </c>
      <c r="D12" s="76">
        <v>34404.51</v>
      </c>
    </row>
    <row r="13" spans="1:4" x14ac:dyDescent="0.25">
      <c r="A13" s="62">
        <v>40542</v>
      </c>
      <c r="B13" s="58" t="s">
        <v>72</v>
      </c>
      <c r="C13" s="58" t="s">
        <v>92</v>
      </c>
      <c r="D13" s="76">
        <v>28107.37</v>
      </c>
    </row>
    <row r="14" spans="1:4" x14ac:dyDescent="0.25">
      <c r="A14" s="62">
        <v>40541</v>
      </c>
      <c r="B14" s="58" t="s">
        <v>69</v>
      </c>
      <c r="C14" s="58" t="s">
        <v>93</v>
      </c>
      <c r="D14" s="76">
        <v>26484.54</v>
      </c>
    </row>
    <row r="15" spans="1:4" x14ac:dyDescent="0.25">
      <c r="A15" s="62">
        <v>40541</v>
      </c>
      <c r="B15" s="58" t="s">
        <v>94</v>
      </c>
      <c r="C15" s="58" t="s">
        <v>95</v>
      </c>
      <c r="D15" s="76">
        <v>24894.95</v>
      </c>
    </row>
    <row r="16" spans="1:4" x14ac:dyDescent="0.25">
      <c r="A16" s="62">
        <v>40541</v>
      </c>
      <c r="B16" s="58" t="s">
        <v>69</v>
      </c>
      <c r="C16" s="58" t="s">
        <v>96</v>
      </c>
      <c r="D16" s="76">
        <v>29999.16</v>
      </c>
    </row>
    <row r="17" spans="1:4" x14ac:dyDescent="0.25">
      <c r="A17" s="62">
        <v>40540</v>
      </c>
      <c r="B17" s="58" t="s">
        <v>69</v>
      </c>
      <c r="C17" s="58" t="s">
        <v>97</v>
      </c>
      <c r="D17" s="76">
        <v>26081.07</v>
      </c>
    </row>
    <row r="18" spans="1:4" x14ac:dyDescent="0.25">
      <c r="A18" s="62">
        <v>40539</v>
      </c>
      <c r="B18" s="58" t="s">
        <v>69</v>
      </c>
      <c r="C18" s="58" t="s">
        <v>93</v>
      </c>
      <c r="D18" s="76">
        <v>26453.14</v>
      </c>
    </row>
    <row r="19" spans="1:4" x14ac:dyDescent="0.25">
      <c r="A19" s="62">
        <v>40539</v>
      </c>
      <c r="B19" s="58" t="s">
        <v>94</v>
      </c>
      <c r="C19" s="58" t="s">
        <v>98</v>
      </c>
      <c r="D19" s="76">
        <v>23668.33</v>
      </c>
    </row>
    <row r="20" spans="1:4" x14ac:dyDescent="0.25">
      <c r="A20" s="62">
        <v>40538</v>
      </c>
      <c r="B20" s="58" t="s">
        <v>99</v>
      </c>
      <c r="C20" s="58" t="s">
        <v>93</v>
      </c>
      <c r="D20" s="76">
        <v>29458.04</v>
      </c>
    </row>
    <row r="21" spans="1:4" x14ac:dyDescent="0.25">
      <c r="A21" s="62">
        <v>40537</v>
      </c>
      <c r="B21" s="58" t="s">
        <v>99</v>
      </c>
      <c r="C21" s="58" t="s">
        <v>90</v>
      </c>
      <c r="D21" s="76">
        <v>26535.16</v>
      </c>
    </row>
    <row r="22" spans="1:4" x14ac:dyDescent="0.25">
      <c r="A22" s="62">
        <v>40537</v>
      </c>
      <c r="B22" s="58" t="s">
        <v>69</v>
      </c>
      <c r="C22" s="58" t="s">
        <v>100</v>
      </c>
      <c r="D22" s="76">
        <v>31418.07</v>
      </c>
    </row>
    <row r="23" spans="1:4" x14ac:dyDescent="0.25">
      <c r="A23" s="62">
        <v>40536</v>
      </c>
      <c r="B23" s="58" t="s">
        <v>72</v>
      </c>
      <c r="C23" s="58" t="s">
        <v>92</v>
      </c>
      <c r="D23" s="76">
        <v>29011.87</v>
      </c>
    </row>
    <row r="24" spans="1:4" x14ac:dyDescent="0.25">
      <c r="A24" s="62">
        <v>40535</v>
      </c>
      <c r="B24" s="58" t="s">
        <v>73</v>
      </c>
      <c r="C24" s="58" t="s">
        <v>100</v>
      </c>
      <c r="D24" s="76">
        <v>22790.49</v>
      </c>
    </row>
    <row r="25" spans="1:4" x14ac:dyDescent="0.25">
      <c r="A25" s="62">
        <v>40534</v>
      </c>
      <c r="B25" s="58" t="s">
        <v>73</v>
      </c>
      <c r="C25" s="58" t="s">
        <v>91</v>
      </c>
      <c r="D25" s="76">
        <v>25152.080000000002</v>
      </c>
    </row>
    <row r="26" spans="1:4" x14ac:dyDescent="0.25">
      <c r="A26" s="62">
        <v>40534</v>
      </c>
      <c r="B26" s="58" t="s">
        <v>75</v>
      </c>
      <c r="C26" s="58" t="s">
        <v>95</v>
      </c>
      <c r="D26" s="76">
        <v>34633.15</v>
      </c>
    </row>
    <row r="27" spans="1:4" x14ac:dyDescent="0.25">
      <c r="A27" s="62">
        <v>40534</v>
      </c>
      <c r="B27" s="58" t="s">
        <v>71</v>
      </c>
      <c r="C27" s="58" t="s">
        <v>101</v>
      </c>
      <c r="D27" s="76">
        <v>24023.74</v>
      </c>
    </row>
    <row r="28" spans="1:4" x14ac:dyDescent="0.25">
      <c r="A28" s="62">
        <v>40533</v>
      </c>
      <c r="B28" s="58" t="s">
        <v>73</v>
      </c>
      <c r="C28" s="58" t="s">
        <v>93</v>
      </c>
      <c r="D28" s="76">
        <v>31896.48</v>
      </c>
    </row>
    <row r="29" spans="1:4" x14ac:dyDescent="0.25">
      <c r="A29" s="62">
        <v>40532</v>
      </c>
      <c r="B29" s="58" t="s">
        <v>71</v>
      </c>
      <c r="C29" s="58" t="s">
        <v>93</v>
      </c>
      <c r="D29" s="76">
        <v>33514.18</v>
      </c>
    </row>
    <row r="30" spans="1:4" x14ac:dyDescent="0.25">
      <c r="A30" s="62">
        <v>40530</v>
      </c>
      <c r="B30" s="58" t="s">
        <v>99</v>
      </c>
      <c r="C30" s="58" t="s">
        <v>95</v>
      </c>
      <c r="D30" s="76">
        <v>24215.15</v>
      </c>
    </row>
    <row r="31" spans="1:4" x14ac:dyDescent="0.25">
      <c r="A31" s="62">
        <v>40530</v>
      </c>
      <c r="B31" s="58" t="s">
        <v>73</v>
      </c>
      <c r="C31" s="58" t="s">
        <v>96</v>
      </c>
      <c r="D31" s="76">
        <v>22354.54</v>
      </c>
    </row>
    <row r="32" spans="1:4" x14ac:dyDescent="0.25">
      <c r="A32" s="62">
        <v>40529</v>
      </c>
      <c r="B32" s="58" t="s">
        <v>71</v>
      </c>
      <c r="C32" s="58" t="s">
        <v>92</v>
      </c>
      <c r="D32" s="76">
        <v>23005.279999999999</v>
      </c>
    </row>
    <row r="33" spans="1:4" x14ac:dyDescent="0.25">
      <c r="A33" s="62">
        <v>40528</v>
      </c>
      <c r="B33" s="58" t="s">
        <v>71</v>
      </c>
      <c r="C33" s="58" t="s">
        <v>102</v>
      </c>
      <c r="D33" s="76">
        <v>31250.54</v>
      </c>
    </row>
    <row r="34" spans="1:4" x14ac:dyDescent="0.25">
      <c r="A34" s="62">
        <v>40526</v>
      </c>
      <c r="B34" s="58" t="s">
        <v>69</v>
      </c>
      <c r="C34" s="58" t="s">
        <v>100</v>
      </c>
      <c r="D34" s="76">
        <v>23338.23</v>
      </c>
    </row>
    <row r="35" spans="1:4" x14ac:dyDescent="0.25">
      <c r="A35" s="62">
        <v>40526</v>
      </c>
      <c r="B35" s="58" t="s">
        <v>73</v>
      </c>
      <c r="C35" s="58" t="s">
        <v>103</v>
      </c>
      <c r="D35" s="76">
        <v>29416.880000000001</v>
      </c>
    </row>
    <row r="36" spans="1:4" x14ac:dyDescent="0.25">
      <c r="A36" s="62">
        <v>40525</v>
      </c>
      <c r="B36" s="58" t="s">
        <v>69</v>
      </c>
      <c r="C36" s="58" t="s">
        <v>93</v>
      </c>
      <c r="D36" s="76">
        <v>23291.95</v>
      </c>
    </row>
    <row r="37" spans="1:4" x14ac:dyDescent="0.25">
      <c r="A37" s="62">
        <v>40525</v>
      </c>
      <c r="B37" s="58" t="s">
        <v>69</v>
      </c>
      <c r="C37" s="58" t="s">
        <v>104</v>
      </c>
      <c r="D37" s="76">
        <v>24652.29</v>
      </c>
    </row>
    <row r="38" spans="1:4" x14ac:dyDescent="0.25">
      <c r="A38" s="62">
        <v>40524</v>
      </c>
      <c r="B38" s="58" t="s">
        <v>72</v>
      </c>
      <c r="C38" s="58" t="s">
        <v>105</v>
      </c>
      <c r="D38" s="76">
        <v>21762.07</v>
      </c>
    </row>
    <row r="39" spans="1:4" x14ac:dyDescent="0.25">
      <c r="A39" s="62">
        <v>40521</v>
      </c>
      <c r="B39" s="58" t="s">
        <v>71</v>
      </c>
      <c r="C39" s="58" t="s">
        <v>106</v>
      </c>
      <c r="D39" s="76">
        <v>31884.14</v>
      </c>
    </row>
    <row r="40" spans="1:4" x14ac:dyDescent="0.25">
      <c r="A40" s="62">
        <v>40521</v>
      </c>
      <c r="B40" s="58" t="s">
        <v>69</v>
      </c>
      <c r="C40" s="58" t="s">
        <v>103</v>
      </c>
      <c r="D40" s="76">
        <v>23613</v>
      </c>
    </row>
    <row r="41" spans="1:4" x14ac:dyDescent="0.25">
      <c r="A41" s="62">
        <v>40520</v>
      </c>
      <c r="B41" s="58" t="s">
        <v>71</v>
      </c>
      <c r="C41" s="58" t="s">
        <v>106</v>
      </c>
      <c r="D41" s="76">
        <v>29725.66</v>
      </c>
    </row>
    <row r="42" spans="1:4" x14ac:dyDescent="0.25">
      <c r="A42" s="62">
        <v>40520</v>
      </c>
      <c r="B42" s="58" t="s">
        <v>71</v>
      </c>
      <c r="C42" s="58" t="s">
        <v>107</v>
      </c>
      <c r="D42" s="76">
        <v>26746.55</v>
      </c>
    </row>
    <row r="43" spans="1:4" x14ac:dyDescent="0.25">
      <c r="A43" s="62">
        <v>40519</v>
      </c>
      <c r="B43" s="58" t="s">
        <v>69</v>
      </c>
      <c r="C43" s="58" t="s">
        <v>90</v>
      </c>
      <c r="D43" s="76">
        <v>31361.07</v>
      </c>
    </row>
    <row r="44" spans="1:4" x14ac:dyDescent="0.25">
      <c r="A44" s="62">
        <v>40519</v>
      </c>
      <c r="B44" s="58" t="s">
        <v>94</v>
      </c>
      <c r="C44" s="58" t="s">
        <v>108</v>
      </c>
      <c r="D44" s="76">
        <v>28268.98</v>
      </c>
    </row>
    <row r="45" spans="1:4" x14ac:dyDescent="0.25">
      <c r="A45" s="62">
        <v>40519</v>
      </c>
      <c r="B45" s="58" t="s">
        <v>71</v>
      </c>
      <c r="C45" s="58" t="s">
        <v>95</v>
      </c>
      <c r="D45" s="76">
        <v>29281.14</v>
      </c>
    </row>
    <row r="46" spans="1:4" x14ac:dyDescent="0.25">
      <c r="A46" s="62">
        <v>40518</v>
      </c>
      <c r="B46" s="58" t="s">
        <v>72</v>
      </c>
      <c r="C46" s="58" t="s">
        <v>109</v>
      </c>
      <c r="D46" s="76">
        <v>20320.79</v>
      </c>
    </row>
    <row r="47" spans="1:4" x14ac:dyDescent="0.25">
      <c r="A47" s="62">
        <v>40518</v>
      </c>
      <c r="B47" s="58" t="s">
        <v>75</v>
      </c>
      <c r="C47" s="58" t="s">
        <v>109</v>
      </c>
      <c r="D47" s="76">
        <v>23854.62</v>
      </c>
    </row>
    <row r="48" spans="1:4" x14ac:dyDescent="0.25">
      <c r="A48" s="62">
        <v>40518</v>
      </c>
      <c r="B48" s="58" t="s">
        <v>69</v>
      </c>
      <c r="C48" s="58" t="s">
        <v>110</v>
      </c>
      <c r="D48" s="76">
        <v>26463.59</v>
      </c>
    </row>
    <row r="49" spans="1:4" x14ac:dyDescent="0.25">
      <c r="A49" s="62">
        <v>40518</v>
      </c>
      <c r="B49" s="58" t="s">
        <v>69</v>
      </c>
      <c r="C49" s="58" t="s">
        <v>102</v>
      </c>
      <c r="D49" s="76">
        <v>31483.360000000001</v>
      </c>
    </row>
    <row r="50" spans="1:4" x14ac:dyDescent="0.25">
      <c r="A50" s="62">
        <v>40517</v>
      </c>
      <c r="B50" s="58" t="s">
        <v>72</v>
      </c>
      <c r="C50" s="58" t="s">
        <v>91</v>
      </c>
      <c r="D50" s="76">
        <v>36003.61</v>
      </c>
    </row>
    <row r="51" spans="1:4" x14ac:dyDescent="0.25">
      <c r="A51" s="62">
        <v>40515</v>
      </c>
      <c r="B51" s="58" t="s">
        <v>72</v>
      </c>
      <c r="C51" s="58" t="s">
        <v>105</v>
      </c>
      <c r="D51" s="76">
        <v>25424.42</v>
      </c>
    </row>
    <row r="52" spans="1:4" x14ac:dyDescent="0.25">
      <c r="A52" s="62">
        <v>40514</v>
      </c>
      <c r="B52" s="58" t="s">
        <v>72</v>
      </c>
      <c r="C52" s="58" t="s">
        <v>101</v>
      </c>
      <c r="D52" s="76">
        <v>36244.050000000003</v>
      </c>
    </row>
    <row r="53" spans="1:4" x14ac:dyDescent="0.25">
      <c r="A53" s="62">
        <v>40514</v>
      </c>
      <c r="B53" s="58" t="s">
        <v>75</v>
      </c>
      <c r="C53" s="58" t="s">
        <v>107</v>
      </c>
      <c r="D53" s="76">
        <v>15430.17</v>
      </c>
    </row>
    <row r="54" spans="1:4" x14ac:dyDescent="0.25">
      <c r="A54" s="62">
        <v>40513</v>
      </c>
      <c r="B54" s="58" t="s">
        <v>69</v>
      </c>
      <c r="C54" s="58" t="s">
        <v>111</v>
      </c>
      <c r="D54" s="76">
        <v>20683.87</v>
      </c>
    </row>
    <row r="55" spans="1:4" x14ac:dyDescent="0.25">
      <c r="A55" s="62">
        <v>40513</v>
      </c>
      <c r="B55" s="58" t="s">
        <v>75</v>
      </c>
      <c r="C55" s="58" t="s">
        <v>112</v>
      </c>
      <c r="D55" s="76">
        <v>20687.23</v>
      </c>
    </row>
    <row r="56" spans="1:4" x14ac:dyDescent="0.25">
      <c r="A56" s="62">
        <v>40512</v>
      </c>
      <c r="B56" s="58" t="s">
        <v>75</v>
      </c>
      <c r="C56" s="58" t="s">
        <v>109</v>
      </c>
      <c r="D56" s="76">
        <v>18334.96</v>
      </c>
    </row>
    <row r="57" spans="1:4" x14ac:dyDescent="0.25">
      <c r="A57" s="62">
        <v>40511</v>
      </c>
      <c r="B57" s="58" t="s">
        <v>73</v>
      </c>
      <c r="C57" s="58" t="s">
        <v>98</v>
      </c>
      <c r="D57" s="76">
        <v>32837.25</v>
      </c>
    </row>
    <row r="58" spans="1:4" x14ac:dyDescent="0.25">
      <c r="A58" s="62">
        <v>40511</v>
      </c>
      <c r="B58" s="58" t="s">
        <v>73</v>
      </c>
      <c r="C58" s="58" t="s">
        <v>112</v>
      </c>
      <c r="D58" s="76">
        <v>19542.96</v>
      </c>
    </row>
    <row r="59" spans="1:4" x14ac:dyDescent="0.25">
      <c r="A59" s="62">
        <v>40511</v>
      </c>
      <c r="B59" s="58" t="s">
        <v>69</v>
      </c>
      <c r="C59" s="58" t="s">
        <v>92</v>
      </c>
      <c r="D59" s="76">
        <v>27899.4</v>
      </c>
    </row>
    <row r="60" spans="1:4" x14ac:dyDescent="0.25">
      <c r="A60" s="62">
        <v>40510</v>
      </c>
      <c r="B60" s="58" t="s">
        <v>69</v>
      </c>
      <c r="C60" s="58" t="s">
        <v>101</v>
      </c>
      <c r="D60" s="76">
        <v>25624.09</v>
      </c>
    </row>
    <row r="61" spans="1:4" x14ac:dyDescent="0.25">
      <c r="A61" s="62">
        <v>40506</v>
      </c>
      <c r="B61" s="58" t="s">
        <v>71</v>
      </c>
      <c r="C61" s="58" t="s">
        <v>98</v>
      </c>
      <c r="D61" s="76">
        <v>29730.080000000002</v>
      </c>
    </row>
    <row r="62" spans="1:4" x14ac:dyDescent="0.25">
      <c r="A62" s="62">
        <v>40506</v>
      </c>
      <c r="B62" s="58" t="s">
        <v>99</v>
      </c>
      <c r="C62" s="58" t="s">
        <v>102</v>
      </c>
      <c r="D62" s="76">
        <v>22259.07</v>
      </c>
    </row>
    <row r="63" spans="1:4" x14ac:dyDescent="0.25">
      <c r="A63" s="62">
        <v>40506</v>
      </c>
      <c r="B63" s="58" t="s">
        <v>71</v>
      </c>
      <c r="C63" s="58" t="s">
        <v>113</v>
      </c>
      <c r="D63" s="76">
        <v>36028.85</v>
      </c>
    </row>
    <row r="64" spans="1:4" x14ac:dyDescent="0.25">
      <c r="A64" s="62">
        <v>40505</v>
      </c>
      <c r="B64" s="58" t="s">
        <v>94</v>
      </c>
      <c r="C64" s="58" t="s">
        <v>97</v>
      </c>
      <c r="D64" s="76">
        <v>29662.07</v>
      </c>
    </row>
    <row r="65" spans="1:4" x14ac:dyDescent="0.25">
      <c r="A65" s="62">
        <v>40504</v>
      </c>
      <c r="B65" s="58" t="s">
        <v>71</v>
      </c>
      <c r="C65" s="58" t="s">
        <v>111</v>
      </c>
      <c r="D65" s="76">
        <v>21275.68</v>
      </c>
    </row>
    <row r="66" spans="1:4" x14ac:dyDescent="0.25">
      <c r="A66" s="62">
        <v>40504</v>
      </c>
      <c r="B66" s="58" t="s">
        <v>69</v>
      </c>
      <c r="C66" s="58" t="s">
        <v>114</v>
      </c>
      <c r="D66" s="76">
        <v>25412.240000000002</v>
      </c>
    </row>
    <row r="67" spans="1:4" x14ac:dyDescent="0.25">
      <c r="A67" s="62">
        <v>40503</v>
      </c>
      <c r="B67" s="58" t="s">
        <v>75</v>
      </c>
      <c r="C67" s="58" t="s">
        <v>93</v>
      </c>
      <c r="D67" s="76">
        <v>34534.589999999997</v>
      </c>
    </row>
    <row r="68" spans="1:4" x14ac:dyDescent="0.25">
      <c r="A68" s="62">
        <v>40503</v>
      </c>
      <c r="B68" s="58" t="s">
        <v>69</v>
      </c>
      <c r="C68" s="58" t="s">
        <v>103</v>
      </c>
      <c r="D68" s="76">
        <v>32907.660000000003</v>
      </c>
    </row>
    <row r="69" spans="1:4" x14ac:dyDescent="0.25">
      <c r="A69" s="62">
        <v>40502</v>
      </c>
      <c r="B69" s="58" t="s">
        <v>73</v>
      </c>
      <c r="C69" s="58" t="s">
        <v>111</v>
      </c>
      <c r="D69" s="76">
        <v>35104.51</v>
      </c>
    </row>
    <row r="70" spans="1:4" x14ac:dyDescent="0.25">
      <c r="A70" s="62">
        <v>40499</v>
      </c>
      <c r="B70" s="58" t="s">
        <v>71</v>
      </c>
      <c r="C70" s="58" t="s">
        <v>106</v>
      </c>
      <c r="D70" s="76">
        <v>26055.42</v>
      </c>
    </row>
    <row r="71" spans="1:4" x14ac:dyDescent="0.25">
      <c r="A71" s="62">
        <v>40498</v>
      </c>
      <c r="B71" s="58" t="s">
        <v>71</v>
      </c>
      <c r="C71" s="58" t="s">
        <v>90</v>
      </c>
      <c r="D71" s="76">
        <v>21438.68</v>
      </c>
    </row>
    <row r="72" spans="1:4" x14ac:dyDescent="0.25">
      <c r="A72" s="62">
        <v>40498</v>
      </c>
      <c r="B72" s="58" t="s">
        <v>99</v>
      </c>
      <c r="C72" s="58" t="s">
        <v>95</v>
      </c>
      <c r="D72" s="76">
        <v>25780.46</v>
      </c>
    </row>
    <row r="73" spans="1:4" x14ac:dyDescent="0.25">
      <c r="A73" s="62">
        <v>40497</v>
      </c>
      <c r="B73" s="58" t="s">
        <v>71</v>
      </c>
      <c r="C73" s="58" t="s">
        <v>114</v>
      </c>
      <c r="D73" s="76">
        <v>28574.9</v>
      </c>
    </row>
    <row r="74" spans="1:4" x14ac:dyDescent="0.25">
      <c r="A74" s="62">
        <v>40496</v>
      </c>
      <c r="B74" s="58" t="s">
        <v>75</v>
      </c>
      <c r="C74" s="58" t="s">
        <v>98</v>
      </c>
      <c r="D74" s="76">
        <v>20255.21</v>
      </c>
    </row>
    <row r="75" spans="1:4" x14ac:dyDescent="0.25">
      <c r="A75" s="62">
        <v>40494</v>
      </c>
      <c r="B75" s="58" t="s">
        <v>71</v>
      </c>
      <c r="C75" s="58" t="s">
        <v>93</v>
      </c>
      <c r="D75" s="76">
        <v>30140.13</v>
      </c>
    </row>
    <row r="76" spans="1:4" x14ac:dyDescent="0.25">
      <c r="A76" s="62">
        <v>40494</v>
      </c>
      <c r="B76" s="58" t="s">
        <v>69</v>
      </c>
      <c r="C76" s="58" t="s">
        <v>108</v>
      </c>
      <c r="D76" s="76">
        <v>24663.63</v>
      </c>
    </row>
    <row r="77" spans="1:4" x14ac:dyDescent="0.25">
      <c r="A77" s="62">
        <v>40493</v>
      </c>
      <c r="B77" s="58" t="s">
        <v>73</v>
      </c>
      <c r="C77" s="58" t="s">
        <v>104</v>
      </c>
      <c r="D77" s="76">
        <v>25377.87</v>
      </c>
    </row>
    <row r="78" spans="1:4" x14ac:dyDescent="0.25">
      <c r="A78" s="62">
        <v>40491</v>
      </c>
      <c r="B78" s="58" t="s">
        <v>75</v>
      </c>
      <c r="C78" s="58" t="s">
        <v>108</v>
      </c>
      <c r="D78" s="76">
        <v>27204.91</v>
      </c>
    </row>
    <row r="79" spans="1:4" x14ac:dyDescent="0.25">
      <c r="A79" s="62">
        <v>40491</v>
      </c>
      <c r="B79" s="58" t="s">
        <v>73</v>
      </c>
      <c r="C79" s="58" t="s">
        <v>100</v>
      </c>
      <c r="D79" s="76">
        <v>21694.61</v>
      </c>
    </row>
    <row r="80" spans="1:4" x14ac:dyDescent="0.25">
      <c r="A80" s="62">
        <v>40490</v>
      </c>
      <c r="B80" s="58" t="s">
        <v>71</v>
      </c>
      <c r="C80" s="58" t="s">
        <v>93</v>
      </c>
      <c r="D80" s="76">
        <v>24682.59</v>
      </c>
    </row>
    <row r="81" spans="1:4" x14ac:dyDescent="0.25">
      <c r="A81" s="62">
        <v>40488</v>
      </c>
      <c r="B81" s="58" t="s">
        <v>69</v>
      </c>
      <c r="C81" s="58" t="s">
        <v>106</v>
      </c>
      <c r="D81" s="76">
        <v>18664.84</v>
      </c>
    </row>
    <row r="82" spans="1:4" x14ac:dyDescent="0.25">
      <c r="A82" s="62">
        <v>40488</v>
      </c>
      <c r="B82" s="58" t="s">
        <v>69</v>
      </c>
      <c r="C82" s="58" t="s">
        <v>102</v>
      </c>
      <c r="D82" s="76">
        <v>26484.02</v>
      </c>
    </row>
    <row r="83" spans="1:4" x14ac:dyDescent="0.25">
      <c r="A83" s="62">
        <v>40488</v>
      </c>
      <c r="B83" s="58" t="s">
        <v>99</v>
      </c>
      <c r="C83" s="58" t="s">
        <v>113</v>
      </c>
      <c r="D83" s="76">
        <v>19985.96</v>
      </c>
    </row>
    <row r="84" spans="1:4" x14ac:dyDescent="0.25">
      <c r="A84" s="62">
        <v>40487</v>
      </c>
      <c r="B84" s="58" t="s">
        <v>73</v>
      </c>
      <c r="C84" s="58" t="s">
        <v>95</v>
      </c>
      <c r="D84" s="76">
        <v>26262.53</v>
      </c>
    </row>
    <row r="85" spans="1:4" x14ac:dyDescent="0.25">
      <c r="A85" s="62">
        <v>40486</v>
      </c>
      <c r="B85" s="58" t="s">
        <v>69</v>
      </c>
      <c r="C85" s="58" t="s">
        <v>90</v>
      </c>
      <c r="D85" s="76">
        <v>19484.53</v>
      </c>
    </row>
    <row r="86" spans="1:4" x14ac:dyDescent="0.25">
      <c r="A86" s="62">
        <v>40486</v>
      </c>
      <c r="B86" s="58" t="s">
        <v>73</v>
      </c>
      <c r="C86" s="58" t="s">
        <v>108</v>
      </c>
      <c r="D86" s="76">
        <v>21312.83</v>
      </c>
    </row>
    <row r="87" spans="1:4" x14ac:dyDescent="0.25">
      <c r="A87" s="62">
        <v>40485</v>
      </c>
      <c r="B87" s="58" t="s">
        <v>99</v>
      </c>
      <c r="C87" s="58" t="s">
        <v>98</v>
      </c>
      <c r="D87" s="76">
        <v>19361.8</v>
      </c>
    </row>
    <row r="88" spans="1:4" x14ac:dyDescent="0.25">
      <c r="A88" s="62">
        <v>40483</v>
      </c>
      <c r="B88" s="58" t="s">
        <v>99</v>
      </c>
      <c r="C88" s="58" t="s">
        <v>93</v>
      </c>
      <c r="D88" s="76">
        <v>27740.86</v>
      </c>
    </row>
    <row r="89" spans="1:4" x14ac:dyDescent="0.25">
      <c r="A89" s="62">
        <v>40482</v>
      </c>
      <c r="B89" s="58" t="s">
        <v>69</v>
      </c>
      <c r="C89" s="58" t="s">
        <v>109</v>
      </c>
      <c r="D89" s="76">
        <v>30533.14</v>
      </c>
    </row>
    <row r="90" spans="1:4" x14ac:dyDescent="0.25">
      <c r="A90" s="62">
        <v>40480</v>
      </c>
      <c r="B90" s="58" t="s">
        <v>71</v>
      </c>
      <c r="C90" s="58" t="s">
        <v>90</v>
      </c>
      <c r="D90" s="76">
        <v>26655.279999999999</v>
      </c>
    </row>
    <row r="91" spans="1:4" x14ac:dyDescent="0.25">
      <c r="A91" s="62">
        <v>40480</v>
      </c>
      <c r="B91" s="58" t="s">
        <v>69</v>
      </c>
      <c r="C91" s="58" t="s">
        <v>97</v>
      </c>
      <c r="D91" s="76">
        <v>20265.82</v>
      </c>
    </row>
    <row r="92" spans="1:4" x14ac:dyDescent="0.25">
      <c r="A92" s="62">
        <v>40479</v>
      </c>
      <c r="B92" s="58" t="s">
        <v>71</v>
      </c>
      <c r="C92" s="58" t="s">
        <v>98</v>
      </c>
      <c r="D92" s="76">
        <v>20932.599999999999</v>
      </c>
    </row>
    <row r="93" spans="1:4" x14ac:dyDescent="0.25">
      <c r="A93" s="62">
        <v>40479</v>
      </c>
      <c r="B93" s="58" t="s">
        <v>73</v>
      </c>
      <c r="C93" s="58" t="s">
        <v>97</v>
      </c>
      <c r="D93" s="76">
        <v>24120.23</v>
      </c>
    </row>
    <row r="94" spans="1:4" x14ac:dyDescent="0.25">
      <c r="A94" s="62">
        <v>40478</v>
      </c>
      <c r="B94" s="58" t="s">
        <v>69</v>
      </c>
      <c r="C94" s="58" t="s">
        <v>90</v>
      </c>
      <c r="D94" s="76">
        <v>19645.86</v>
      </c>
    </row>
    <row r="95" spans="1:4" x14ac:dyDescent="0.25">
      <c r="A95" s="62">
        <v>40478</v>
      </c>
      <c r="B95" s="58" t="s">
        <v>69</v>
      </c>
      <c r="C95" s="58" t="s">
        <v>100</v>
      </c>
      <c r="D95" s="76">
        <v>28068.62</v>
      </c>
    </row>
    <row r="96" spans="1:4" x14ac:dyDescent="0.25">
      <c r="A96" s="62">
        <v>40478</v>
      </c>
      <c r="B96" s="58" t="s">
        <v>99</v>
      </c>
      <c r="C96" s="58" t="s">
        <v>110</v>
      </c>
      <c r="D96" s="76">
        <v>32815.26</v>
      </c>
    </row>
    <row r="97" spans="1:4" x14ac:dyDescent="0.25">
      <c r="A97" s="62">
        <v>40477</v>
      </c>
      <c r="B97" s="58" t="s">
        <v>71</v>
      </c>
      <c r="C97" s="58" t="s">
        <v>106</v>
      </c>
      <c r="D97" s="76">
        <v>27049.89</v>
      </c>
    </row>
    <row r="98" spans="1:4" x14ac:dyDescent="0.25">
      <c r="A98" s="62">
        <v>40476</v>
      </c>
      <c r="B98" s="58" t="s">
        <v>69</v>
      </c>
      <c r="C98" s="58" t="s">
        <v>101</v>
      </c>
      <c r="D98" s="76">
        <v>20681.41</v>
      </c>
    </row>
    <row r="99" spans="1:4" x14ac:dyDescent="0.25">
      <c r="A99" s="62">
        <v>40472</v>
      </c>
      <c r="B99" s="58" t="s">
        <v>69</v>
      </c>
      <c r="C99" s="58" t="s">
        <v>100</v>
      </c>
      <c r="D99" s="76">
        <v>23082.87</v>
      </c>
    </row>
    <row r="100" spans="1:4" x14ac:dyDescent="0.25">
      <c r="A100" s="62">
        <v>40470</v>
      </c>
      <c r="B100" s="58" t="s">
        <v>72</v>
      </c>
      <c r="C100" s="58" t="s">
        <v>98</v>
      </c>
      <c r="D100" s="76">
        <v>26969.11</v>
      </c>
    </row>
    <row r="101" spans="1:4" x14ac:dyDescent="0.25">
      <c r="A101" s="62">
        <v>40470</v>
      </c>
      <c r="B101" s="58" t="s">
        <v>69</v>
      </c>
      <c r="C101" s="58" t="s">
        <v>100</v>
      </c>
      <c r="D101" s="76">
        <v>23276.37</v>
      </c>
    </row>
    <row r="102" spans="1:4" x14ac:dyDescent="0.25">
      <c r="A102" s="62">
        <v>40470</v>
      </c>
      <c r="B102" s="58" t="s">
        <v>99</v>
      </c>
      <c r="C102" s="58" t="s">
        <v>92</v>
      </c>
      <c r="D102" s="76">
        <v>33490</v>
      </c>
    </row>
    <row r="103" spans="1:4" x14ac:dyDescent="0.25">
      <c r="A103" s="62">
        <v>40469</v>
      </c>
      <c r="B103" s="58" t="s">
        <v>69</v>
      </c>
      <c r="C103" s="58" t="s">
        <v>109</v>
      </c>
      <c r="D103" s="76">
        <v>25204.53</v>
      </c>
    </row>
    <row r="104" spans="1:4" x14ac:dyDescent="0.25">
      <c r="A104" s="62">
        <v>40468</v>
      </c>
      <c r="B104" s="58" t="s">
        <v>99</v>
      </c>
      <c r="C104" s="58" t="s">
        <v>111</v>
      </c>
      <c r="D104" s="76">
        <v>26425.33</v>
      </c>
    </row>
    <row r="105" spans="1:4" x14ac:dyDescent="0.25">
      <c r="A105" s="62">
        <v>40467</v>
      </c>
      <c r="B105" s="58" t="s">
        <v>73</v>
      </c>
      <c r="C105" s="58" t="s">
        <v>108</v>
      </c>
      <c r="D105" s="76">
        <v>22545.68</v>
      </c>
    </row>
    <row r="106" spans="1:4" x14ac:dyDescent="0.25">
      <c r="A106" s="62">
        <v>40467</v>
      </c>
      <c r="B106" s="58" t="s">
        <v>99</v>
      </c>
      <c r="C106" s="58" t="s">
        <v>107</v>
      </c>
      <c r="D106" s="76">
        <v>32051.79</v>
      </c>
    </row>
    <row r="107" spans="1:4" x14ac:dyDescent="0.25">
      <c r="A107" s="62">
        <v>40467</v>
      </c>
      <c r="B107" s="58" t="s">
        <v>73</v>
      </c>
      <c r="C107" s="58" t="s">
        <v>96</v>
      </c>
      <c r="D107" s="76">
        <v>27039.41</v>
      </c>
    </row>
    <row r="108" spans="1:4" x14ac:dyDescent="0.25">
      <c r="A108" s="62">
        <v>40466</v>
      </c>
      <c r="B108" s="58" t="s">
        <v>71</v>
      </c>
      <c r="C108" s="58" t="s">
        <v>90</v>
      </c>
      <c r="D108" s="76">
        <v>24464.959999999999</v>
      </c>
    </row>
    <row r="109" spans="1:4" x14ac:dyDescent="0.25">
      <c r="A109" s="62">
        <v>40466</v>
      </c>
      <c r="B109" s="58" t="s">
        <v>69</v>
      </c>
      <c r="C109" s="58" t="s">
        <v>106</v>
      </c>
      <c r="D109" s="76">
        <v>25759.67</v>
      </c>
    </row>
    <row r="110" spans="1:4" x14ac:dyDescent="0.25">
      <c r="A110" s="62">
        <v>40465</v>
      </c>
      <c r="B110" s="58" t="s">
        <v>94</v>
      </c>
      <c r="C110" s="58" t="s">
        <v>96</v>
      </c>
      <c r="D110" s="76">
        <v>22247.23</v>
      </c>
    </row>
    <row r="111" spans="1:4" x14ac:dyDescent="0.25">
      <c r="A111" s="62">
        <v>40463</v>
      </c>
      <c r="B111" s="58" t="s">
        <v>69</v>
      </c>
      <c r="C111" s="58" t="s">
        <v>90</v>
      </c>
      <c r="D111" s="76">
        <v>30064.639999999999</v>
      </c>
    </row>
    <row r="112" spans="1:4" x14ac:dyDescent="0.25">
      <c r="A112" s="62">
        <v>40463</v>
      </c>
      <c r="B112" s="58" t="s">
        <v>99</v>
      </c>
      <c r="C112" s="58" t="s">
        <v>111</v>
      </c>
      <c r="D112" s="76">
        <v>24530.75</v>
      </c>
    </row>
    <row r="113" spans="1:4" x14ac:dyDescent="0.25">
      <c r="A113" s="62">
        <v>40463</v>
      </c>
      <c r="B113" s="58" t="s">
        <v>71</v>
      </c>
      <c r="C113" s="58" t="s">
        <v>95</v>
      </c>
      <c r="D113" s="76">
        <v>25005.42</v>
      </c>
    </row>
    <row r="114" spans="1:4" x14ac:dyDescent="0.25">
      <c r="A114" s="62">
        <v>40463</v>
      </c>
      <c r="B114" s="58" t="s">
        <v>73</v>
      </c>
      <c r="C114" s="58" t="s">
        <v>112</v>
      </c>
      <c r="D114" s="76">
        <v>27762.15</v>
      </c>
    </row>
    <row r="115" spans="1:4" x14ac:dyDescent="0.25">
      <c r="A115" s="62">
        <v>40462</v>
      </c>
      <c r="B115" s="58" t="s">
        <v>71</v>
      </c>
      <c r="C115" s="58" t="s">
        <v>104</v>
      </c>
      <c r="D115" s="76">
        <v>22759.33</v>
      </c>
    </row>
    <row r="116" spans="1:4" x14ac:dyDescent="0.25">
      <c r="A116" s="62">
        <v>40462</v>
      </c>
      <c r="B116" s="58" t="s">
        <v>69</v>
      </c>
      <c r="C116" s="58" t="s">
        <v>109</v>
      </c>
      <c r="D116" s="76">
        <v>21191.96</v>
      </c>
    </row>
    <row r="117" spans="1:4" x14ac:dyDescent="0.25">
      <c r="A117" s="62">
        <v>40461</v>
      </c>
      <c r="B117" s="58" t="s">
        <v>72</v>
      </c>
      <c r="C117" s="58" t="s">
        <v>108</v>
      </c>
      <c r="D117" s="76">
        <v>30291.85</v>
      </c>
    </row>
    <row r="118" spans="1:4" x14ac:dyDescent="0.25">
      <c r="A118" s="62">
        <v>40461</v>
      </c>
      <c r="B118" s="58" t="s">
        <v>71</v>
      </c>
      <c r="C118" s="58" t="s">
        <v>106</v>
      </c>
      <c r="D118" s="76">
        <v>24626.9</v>
      </c>
    </row>
    <row r="119" spans="1:4" x14ac:dyDescent="0.25">
      <c r="A119" s="62">
        <v>40461</v>
      </c>
      <c r="B119" s="58" t="s">
        <v>99</v>
      </c>
      <c r="C119" s="58" t="s">
        <v>107</v>
      </c>
      <c r="D119" s="76">
        <v>22046.07</v>
      </c>
    </row>
    <row r="120" spans="1:4" x14ac:dyDescent="0.25">
      <c r="A120" s="62">
        <v>40460</v>
      </c>
      <c r="B120" s="58" t="s">
        <v>71</v>
      </c>
      <c r="C120" s="58" t="s">
        <v>90</v>
      </c>
      <c r="D120" s="76">
        <v>19898.689999999999</v>
      </c>
    </row>
    <row r="121" spans="1:4" x14ac:dyDescent="0.25">
      <c r="A121" s="62">
        <v>40460</v>
      </c>
      <c r="B121" s="58" t="s">
        <v>99</v>
      </c>
      <c r="C121" s="58" t="s">
        <v>95</v>
      </c>
      <c r="D121" s="76">
        <v>22592.69</v>
      </c>
    </row>
    <row r="122" spans="1:4" x14ac:dyDescent="0.25">
      <c r="A122" s="62">
        <v>40460</v>
      </c>
      <c r="B122" s="58" t="s">
        <v>69</v>
      </c>
      <c r="C122" s="58" t="s">
        <v>92</v>
      </c>
      <c r="D122" s="76">
        <v>17126.37</v>
      </c>
    </row>
    <row r="123" spans="1:4" x14ac:dyDescent="0.25">
      <c r="A123" s="62">
        <v>40459</v>
      </c>
      <c r="B123" s="58" t="s">
        <v>99</v>
      </c>
      <c r="C123" s="58" t="s">
        <v>93</v>
      </c>
      <c r="D123" s="76">
        <v>19770.810000000001</v>
      </c>
    </row>
    <row r="124" spans="1:4" x14ac:dyDescent="0.25">
      <c r="A124" s="62">
        <v>40459</v>
      </c>
      <c r="B124" s="58" t="s">
        <v>73</v>
      </c>
      <c r="C124" s="58" t="s">
        <v>112</v>
      </c>
      <c r="D124" s="76">
        <v>19965.560000000001</v>
      </c>
    </row>
    <row r="125" spans="1:4" x14ac:dyDescent="0.25">
      <c r="A125" s="62">
        <v>40459</v>
      </c>
      <c r="B125" s="58" t="s">
        <v>69</v>
      </c>
      <c r="C125" s="58" t="s">
        <v>96</v>
      </c>
      <c r="D125" s="76">
        <v>20524.23</v>
      </c>
    </row>
    <row r="126" spans="1:4" x14ac:dyDescent="0.25">
      <c r="A126" s="62">
        <v>40456</v>
      </c>
      <c r="B126" s="58" t="s">
        <v>72</v>
      </c>
      <c r="C126" s="58" t="s">
        <v>93</v>
      </c>
      <c r="D126" s="76">
        <v>18251.34</v>
      </c>
    </row>
    <row r="127" spans="1:4" x14ac:dyDescent="0.25">
      <c r="A127" s="62">
        <v>40456</v>
      </c>
      <c r="B127" s="58" t="s">
        <v>99</v>
      </c>
      <c r="C127" s="58" t="s">
        <v>106</v>
      </c>
      <c r="D127" s="76">
        <v>24827.21</v>
      </c>
    </row>
    <row r="128" spans="1:4" x14ac:dyDescent="0.25">
      <c r="A128" s="62">
        <v>40456</v>
      </c>
      <c r="B128" s="58" t="s">
        <v>71</v>
      </c>
      <c r="C128" s="58" t="s">
        <v>112</v>
      </c>
      <c r="D128" s="76">
        <v>34644.720000000001</v>
      </c>
    </row>
    <row r="129" spans="1:4" x14ac:dyDescent="0.25">
      <c r="A129" s="62">
        <v>40455</v>
      </c>
      <c r="B129" s="58" t="s">
        <v>69</v>
      </c>
      <c r="C129" s="58" t="s">
        <v>101</v>
      </c>
      <c r="D129" s="76">
        <v>25464.74</v>
      </c>
    </row>
    <row r="130" spans="1:4" x14ac:dyDescent="0.25">
      <c r="A130" s="62">
        <v>40453</v>
      </c>
      <c r="B130" s="58" t="s">
        <v>69</v>
      </c>
      <c r="C130" s="58" t="s">
        <v>90</v>
      </c>
      <c r="D130" s="76">
        <v>22551.35</v>
      </c>
    </row>
    <row r="131" spans="1:4" x14ac:dyDescent="0.25">
      <c r="A131" s="62">
        <v>40453</v>
      </c>
      <c r="B131" s="58" t="s">
        <v>73</v>
      </c>
      <c r="C131" s="58" t="s">
        <v>112</v>
      </c>
      <c r="D131" s="76">
        <v>33456.76</v>
      </c>
    </row>
    <row r="132" spans="1:4" x14ac:dyDescent="0.25">
      <c r="A132" s="62">
        <v>40453</v>
      </c>
      <c r="B132" s="58" t="s">
        <v>72</v>
      </c>
      <c r="C132" s="58" t="s">
        <v>97</v>
      </c>
      <c r="D132" s="76">
        <v>19398.52</v>
      </c>
    </row>
    <row r="133" spans="1:4" x14ac:dyDescent="0.25">
      <c r="A133" s="62">
        <v>40453</v>
      </c>
      <c r="B133" s="58" t="s">
        <v>71</v>
      </c>
      <c r="C133" s="58" t="s">
        <v>92</v>
      </c>
      <c r="D133" s="76">
        <v>22950.37</v>
      </c>
    </row>
    <row r="134" spans="1:4" x14ac:dyDescent="0.25">
      <c r="A134" s="62">
        <v>40452</v>
      </c>
      <c r="B134" s="58" t="s">
        <v>94</v>
      </c>
      <c r="C134" s="58" t="s">
        <v>93</v>
      </c>
      <c r="D134" s="76">
        <v>29607.360000000001</v>
      </c>
    </row>
    <row r="135" spans="1:4" x14ac:dyDescent="0.25">
      <c r="A135" s="62">
        <v>40452</v>
      </c>
      <c r="B135" s="58" t="s">
        <v>73</v>
      </c>
      <c r="C135" s="58" t="s">
        <v>93</v>
      </c>
      <c r="D135" s="76">
        <v>28848</v>
      </c>
    </row>
    <row r="136" spans="1:4" x14ac:dyDescent="0.25">
      <c r="A136" s="62">
        <v>40450</v>
      </c>
      <c r="B136" s="58" t="s">
        <v>73</v>
      </c>
      <c r="C136" s="58" t="s">
        <v>90</v>
      </c>
      <c r="D136" s="76">
        <v>25314.85</v>
      </c>
    </row>
    <row r="137" spans="1:4" x14ac:dyDescent="0.25">
      <c r="A137" s="62">
        <v>40449</v>
      </c>
      <c r="B137" s="58" t="s">
        <v>99</v>
      </c>
      <c r="C137" s="58" t="s">
        <v>95</v>
      </c>
      <c r="D137" s="76">
        <v>19652.18</v>
      </c>
    </row>
    <row r="138" spans="1:4" x14ac:dyDescent="0.25">
      <c r="A138" s="62">
        <v>40449</v>
      </c>
      <c r="B138" s="58" t="s">
        <v>73</v>
      </c>
      <c r="C138" s="58" t="s">
        <v>95</v>
      </c>
      <c r="D138" s="76">
        <v>20625.34</v>
      </c>
    </row>
    <row r="139" spans="1:4" x14ac:dyDescent="0.25">
      <c r="A139" s="62">
        <v>40448</v>
      </c>
      <c r="B139" s="58" t="s">
        <v>71</v>
      </c>
      <c r="C139" s="58" t="s">
        <v>95</v>
      </c>
      <c r="D139" s="76">
        <v>30474.12</v>
      </c>
    </row>
    <row r="140" spans="1:4" x14ac:dyDescent="0.25">
      <c r="A140" s="62">
        <v>40448</v>
      </c>
      <c r="B140" s="58" t="s">
        <v>71</v>
      </c>
      <c r="C140" s="58" t="s">
        <v>113</v>
      </c>
      <c r="D140" s="76">
        <v>26252.15</v>
      </c>
    </row>
    <row r="141" spans="1:4" x14ac:dyDescent="0.25">
      <c r="A141" s="62">
        <v>40447</v>
      </c>
      <c r="B141" s="58" t="s">
        <v>94</v>
      </c>
      <c r="C141" s="58" t="s">
        <v>93</v>
      </c>
      <c r="D141" s="76">
        <v>22289.86</v>
      </c>
    </row>
    <row r="142" spans="1:4" x14ac:dyDescent="0.25">
      <c r="A142" s="62">
        <v>40445</v>
      </c>
      <c r="B142" s="58" t="s">
        <v>69</v>
      </c>
      <c r="C142" s="58" t="s">
        <v>110</v>
      </c>
      <c r="D142" s="76">
        <v>25710.57</v>
      </c>
    </row>
    <row r="143" spans="1:4" x14ac:dyDescent="0.25">
      <c r="A143" s="62">
        <v>40444</v>
      </c>
      <c r="B143" s="58" t="s">
        <v>71</v>
      </c>
      <c r="C143" s="58" t="s">
        <v>103</v>
      </c>
      <c r="D143" s="76">
        <v>35887.54</v>
      </c>
    </row>
    <row r="144" spans="1:4" x14ac:dyDescent="0.25">
      <c r="A144" s="62">
        <v>40443</v>
      </c>
      <c r="B144" s="58" t="s">
        <v>69</v>
      </c>
      <c r="C144" s="58" t="s">
        <v>95</v>
      </c>
      <c r="D144" s="76">
        <v>22400.91</v>
      </c>
    </row>
    <row r="145" spans="1:4" x14ac:dyDescent="0.25">
      <c r="A145" s="62">
        <v>40442</v>
      </c>
      <c r="B145" s="58" t="s">
        <v>73</v>
      </c>
      <c r="C145" s="58" t="s">
        <v>90</v>
      </c>
      <c r="D145" s="76">
        <v>30249.58</v>
      </c>
    </row>
    <row r="146" spans="1:4" x14ac:dyDescent="0.25">
      <c r="A146" s="62">
        <v>40442</v>
      </c>
      <c r="B146" s="58" t="s">
        <v>72</v>
      </c>
      <c r="C146" s="58" t="s">
        <v>103</v>
      </c>
      <c r="D146" s="76">
        <v>23149.03</v>
      </c>
    </row>
    <row r="147" spans="1:4" x14ac:dyDescent="0.25">
      <c r="A147" s="62">
        <v>40442</v>
      </c>
      <c r="B147" s="58" t="s">
        <v>69</v>
      </c>
      <c r="C147" s="58" t="s">
        <v>113</v>
      </c>
      <c r="D147" s="76">
        <v>25360.02</v>
      </c>
    </row>
    <row r="148" spans="1:4" x14ac:dyDescent="0.25">
      <c r="A148" s="62">
        <v>40440</v>
      </c>
      <c r="B148" s="58" t="s">
        <v>71</v>
      </c>
      <c r="C148" s="58" t="s">
        <v>92</v>
      </c>
      <c r="D148" s="76">
        <v>36743.410000000003</v>
      </c>
    </row>
    <row r="149" spans="1:4" x14ac:dyDescent="0.25">
      <c r="A149" s="62">
        <v>40439</v>
      </c>
      <c r="B149" s="58" t="s">
        <v>69</v>
      </c>
      <c r="C149" s="58" t="s">
        <v>111</v>
      </c>
      <c r="D149" s="76">
        <v>29921.84</v>
      </c>
    </row>
    <row r="150" spans="1:4" x14ac:dyDescent="0.25">
      <c r="A150" s="62">
        <v>40439</v>
      </c>
      <c r="B150" s="58" t="s">
        <v>72</v>
      </c>
      <c r="C150" s="58" t="s">
        <v>95</v>
      </c>
      <c r="D150" s="76">
        <v>39908.949999999997</v>
      </c>
    </row>
    <row r="151" spans="1:4" x14ac:dyDescent="0.25">
      <c r="A151" s="62">
        <v>40438</v>
      </c>
      <c r="B151" s="58" t="s">
        <v>73</v>
      </c>
      <c r="C151" s="58" t="s">
        <v>105</v>
      </c>
      <c r="D151" s="76">
        <v>28549.9</v>
      </c>
    </row>
    <row r="152" spans="1:4" x14ac:dyDescent="0.25">
      <c r="A152" s="62">
        <v>40434</v>
      </c>
      <c r="B152" s="58" t="s">
        <v>69</v>
      </c>
      <c r="C152" s="58" t="s">
        <v>93</v>
      </c>
      <c r="D152" s="76">
        <v>27470.01</v>
      </c>
    </row>
    <row r="153" spans="1:4" x14ac:dyDescent="0.25">
      <c r="A153" s="62">
        <v>40433</v>
      </c>
      <c r="B153" s="58" t="s">
        <v>69</v>
      </c>
      <c r="C153" s="58" t="s">
        <v>111</v>
      </c>
      <c r="D153" s="76">
        <v>25562.41</v>
      </c>
    </row>
    <row r="154" spans="1:4" x14ac:dyDescent="0.25">
      <c r="A154" s="62">
        <v>40430</v>
      </c>
      <c r="B154" s="58" t="s">
        <v>73</v>
      </c>
      <c r="C154" s="58" t="s">
        <v>93</v>
      </c>
      <c r="D154" s="76">
        <v>32228.98</v>
      </c>
    </row>
    <row r="155" spans="1:4" x14ac:dyDescent="0.25">
      <c r="A155" s="62">
        <v>40430</v>
      </c>
      <c r="B155" s="58" t="s">
        <v>72</v>
      </c>
      <c r="C155" s="58" t="s">
        <v>106</v>
      </c>
      <c r="D155" s="76">
        <v>27274.55</v>
      </c>
    </row>
    <row r="156" spans="1:4" x14ac:dyDescent="0.25">
      <c r="A156" s="62">
        <v>40430</v>
      </c>
      <c r="B156" s="58" t="s">
        <v>99</v>
      </c>
      <c r="C156" s="58" t="s">
        <v>105</v>
      </c>
      <c r="D156" s="76">
        <v>23570.97</v>
      </c>
    </row>
    <row r="157" spans="1:4" x14ac:dyDescent="0.25">
      <c r="A157" s="62">
        <v>40429</v>
      </c>
      <c r="B157" s="58" t="s">
        <v>72</v>
      </c>
      <c r="C157" s="58" t="s">
        <v>93</v>
      </c>
      <c r="D157" s="76">
        <v>27007.82</v>
      </c>
    </row>
    <row r="158" spans="1:4" x14ac:dyDescent="0.25">
      <c r="A158" s="62">
        <v>40429</v>
      </c>
      <c r="B158" s="58" t="s">
        <v>69</v>
      </c>
      <c r="C158" s="58" t="s">
        <v>111</v>
      </c>
      <c r="D158" s="76">
        <v>20619</v>
      </c>
    </row>
    <row r="159" spans="1:4" x14ac:dyDescent="0.25">
      <c r="A159" s="62">
        <v>40429</v>
      </c>
      <c r="B159" s="58" t="s">
        <v>99</v>
      </c>
      <c r="C159" s="58" t="s">
        <v>104</v>
      </c>
      <c r="D159" s="76">
        <v>20935.12</v>
      </c>
    </row>
    <row r="160" spans="1:4" x14ac:dyDescent="0.25">
      <c r="A160" s="62">
        <v>40428</v>
      </c>
      <c r="B160" s="58" t="s">
        <v>99</v>
      </c>
      <c r="C160" s="58" t="s">
        <v>91</v>
      </c>
      <c r="D160" s="76">
        <v>30477.83</v>
      </c>
    </row>
    <row r="161" spans="1:4" x14ac:dyDescent="0.25">
      <c r="A161" s="62">
        <v>40428</v>
      </c>
      <c r="B161" s="58" t="s">
        <v>75</v>
      </c>
      <c r="C161" s="58" t="s">
        <v>95</v>
      </c>
      <c r="D161" s="76">
        <v>32681.86</v>
      </c>
    </row>
    <row r="162" spans="1:4" x14ac:dyDescent="0.25">
      <c r="A162" s="62">
        <v>40428</v>
      </c>
      <c r="B162" s="58" t="s">
        <v>72</v>
      </c>
      <c r="C162" s="58" t="s">
        <v>100</v>
      </c>
      <c r="D162" s="76">
        <v>30181.23</v>
      </c>
    </row>
    <row r="163" spans="1:4" x14ac:dyDescent="0.25">
      <c r="A163" s="62">
        <v>40428</v>
      </c>
      <c r="B163" s="58" t="s">
        <v>99</v>
      </c>
      <c r="C163" s="58" t="s">
        <v>103</v>
      </c>
      <c r="D163" s="76">
        <v>28305.05</v>
      </c>
    </row>
    <row r="164" spans="1:4" x14ac:dyDescent="0.25">
      <c r="A164" s="62">
        <v>40424</v>
      </c>
      <c r="B164" s="58" t="s">
        <v>71</v>
      </c>
      <c r="C164" s="58" t="s">
        <v>108</v>
      </c>
      <c r="D164" s="76">
        <v>37704.65</v>
      </c>
    </row>
    <row r="165" spans="1:4" x14ac:dyDescent="0.25">
      <c r="A165" s="62">
        <v>40424</v>
      </c>
      <c r="B165" s="58" t="s">
        <v>71</v>
      </c>
      <c r="C165" s="58" t="s">
        <v>105</v>
      </c>
      <c r="D165" s="76">
        <v>24673.68</v>
      </c>
    </row>
    <row r="166" spans="1:4" x14ac:dyDescent="0.25">
      <c r="A166" s="62">
        <v>40422</v>
      </c>
      <c r="B166" s="58" t="s">
        <v>69</v>
      </c>
      <c r="C166" s="58" t="s">
        <v>96</v>
      </c>
      <c r="D166" s="76">
        <v>28101.5</v>
      </c>
    </row>
    <row r="167" spans="1:4" x14ac:dyDescent="0.25">
      <c r="A167" s="62">
        <v>40419</v>
      </c>
      <c r="B167" s="58" t="s">
        <v>69</v>
      </c>
      <c r="C167" s="58" t="s">
        <v>95</v>
      </c>
      <c r="D167" s="76">
        <v>25194.85</v>
      </c>
    </row>
    <row r="168" spans="1:4" x14ac:dyDescent="0.25">
      <c r="A168" s="62">
        <v>40419</v>
      </c>
      <c r="B168" s="58" t="s">
        <v>69</v>
      </c>
      <c r="C168" s="58" t="s">
        <v>113</v>
      </c>
      <c r="D168" s="76">
        <v>29637.38</v>
      </c>
    </row>
    <row r="169" spans="1:4" x14ac:dyDescent="0.25">
      <c r="A169" s="62">
        <v>40417</v>
      </c>
      <c r="B169" s="58" t="s">
        <v>73</v>
      </c>
      <c r="C169" s="58" t="s">
        <v>93</v>
      </c>
      <c r="D169" s="76">
        <v>25229.63</v>
      </c>
    </row>
    <row r="170" spans="1:4" x14ac:dyDescent="0.25">
      <c r="A170" s="62">
        <v>40417</v>
      </c>
      <c r="B170" s="58" t="s">
        <v>69</v>
      </c>
      <c r="C170" s="58" t="s">
        <v>112</v>
      </c>
      <c r="D170" s="76">
        <v>21211.4</v>
      </c>
    </row>
    <row r="171" spans="1:4" x14ac:dyDescent="0.25">
      <c r="A171" s="62">
        <v>40416</v>
      </c>
      <c r="B171" s="58" t="s">
        <v>71</v>
      </c>
      <c r="C171" s="58" t="s">
        <v>95</v>
      </c>
      <c r="D171" s="76">
        <v>24203.82</v>
      </c>
    </row>
    <row r="172" spans="1:4" x14ac:dyDescent="0.25">
      <c r="A172" s="62">
        <v>40415</v>
      </c>
      <c r="B172" s="58" t="s">
        <v>69</v>
      </c>
      <c r="C172" s="58" t="s">
        <v>102</v>
      </c>
      <c r="D172" s="76">
        <v>25519.18</v>
      </c>
    </row>
    <row r="173" spans="1:4" x14ac:dyDescent="0.25">
      <c r="A173" s="62">
        <v>40413</v>
      </c>
      <c r="B173" s="58" t="s">
        <v>69</v>
      </c>
      <c r="C173" s="58" t="s">
        <v>106</v>
      </c>
      <c r="D173" s="76">
        <v>22070.240000000002</v>
      </c>
    </row>
    <row r="174" spans="1:4" x14ac:dyDescent="0.25">
      <c r="A174" s="62">
        <v>40413</v>
      </c>
      <c r="B174" s="58" t="s">
        <v>71</v>
      </c>
      <c r="C174" s="58" t="s">
        <v>104</v>
      </c>
      <c r="D174" s="76">
        <v>28330</v>
      </c>
    </row>
    <row r="175" spans="1:4" x14ac:dyDescent="0.25">
      <c r="A175" s="62">
        <v>40413</v>
      </c>
      <c r="B175" s="58" t="s">
        <v>69</v>
      </c>
      <c r="C175" s="58" t="s">
        <v>102</v>
      </c>
      <c r="D175" s="76">
        <v>23011.62</v>
      </c>
    </row>
    <row r="176" spans="1:4" x14ac:dyDescent="0.25">
      <c r="A176" s="62">
        <v>40413</v>
      </c>
      <c r="B176" s="58" t="s">
        <v>73</v>
      </c>
      <c r="C176" s="58" t="s">
        <v>96</v>
      </c>
      <c r="D176" s="76">
        <v>26821.33</v>
      </c>
    </row>
    <row r="177" spans="1:4" x14ac:dyDescent="0.25">
      <c r="A177" s="62">
        <v>40412</v>
      </c>
      <c r="B177" s="58" t="s">
        <v>75</v>
      </c>
      <c r="C177" s="58" t="s">
        <v>90</v>
      </c>
      <c r="D177" s="76">
        <v>29135.759999999998</v>
      </c>
    </row>
    <row r="178" spans="1:4" x14ac:dyDescent="0.25">
      <c r="A178" s="62">
        <v>40411</v>
      </c>
      <c r="B178" s="58" t="s">
        <v>69</v>
      </c>
      <c r="C178" s="58" t="s">
        <v>114</v>
      </c>
      <c r="D178" s="76">
        <v>30482.7</v>
      </c>
    </row>
    <row r="179" spans="1:4" x14ac:dyDescent="0.25">
      <c r="A179" s="62">
        <v>40410</v>
      </c>
      <c r="B179" s="58" t="s">
        <v>71</v>
      </c>
      <c r="C179" s="58" t="s">
        <v>93</v>
      </c>
      <c r="D179" s="76">
        <v>32991.050000000003</v>
      </c>
    </row>
    <row r="180" spans="1:4" x14ac:dyDescent="0.25">
      <c r="A180" s="62">
        <v>40410</v>
      </c>
      <c r="B180" s="58" t="s">
        <v>94</v>
      </c>
      <c r="C180" s="58" t="s">
        <v>93</v>
      </c>
      <c r="D180" s="76">
        <v>23441.39</v>
      </c>
    </row>
    <row r="181" spans="1:4" x14ac:dyDescent="0.25">
      <c r="A181" s="62">
        <v>40407</v>
      </c>
      <c r="B181" s="58" t="s">
        <v>99</v>
      </c>
      <c r="C181" s="58" t="s">
        <v>95</v>
      </c>
      <c r="D181" s="76">
        <v>21705.919999999998</v>
      </c>
    </row>
    <row r="182" spans="1:4" x14ac:dyDescent="0.25">
      <c r="A182" s="62">
        <v>40405</v>
      </c>
      <c r="B182" s="58" t="s">
        <v>72</v>
      </c>
      <c r="C182" s="58" t="s">
        <v>92</v>
      </c>
      <c r="D182" s="76">
        <v>22999.31</v>
      </c>
    </row>
    <row r="183" spans="1:4" x14ac:dyDescent="0.25">
      <c r="A183" s="62">
        <v>40404</v>
      </c>
      <c r="B183" s="58" t="s">
        <v>71</v>
      </c>
      <c r="C183" s="58" t="s">
        <v>100</v>
      </c>
      <c r="D183" s="76">
        <v>18943.990000000002</v>
      </c>
    </row>
    <row r="184" spans="1:4" x14ac:dyDescent="0.25">
      <c r="A184" s="62">
        <v>40404</v>
      </c>
      <c r="B184" s="58" t="s">
        <v>69</v>
      </c>
      <c r="C184" s="58" t="s">
        <v>114</v>
      </c>
      <c r="D184" s="76">
        <v>25794.62</v>
      </c>
    </row>
    <row r="185" spans="1:4" x14ac:dyDescent="0.25">
      <c r="A185" s="62">
        <v>40402</v>
      </c>
      <c r="B185" s="58" t="s">
        <v>73</v>
      </c>
      <c r="C185" s="58" t="s">
        <v>103</v>
      </c>
      <c r="D185" s="76">
        <v>25786.33</v>
      </c>
    </row>
    <row r="186" spans="1:4" x14ac:dyDescent="0.25">
      <c r="A186" s="62">
        <v>40401</v>
      </c>
      <c r="B186" s="58" t="s">
        <v>73</v>
      </c>
      <c r="C186" s="58" t="s">
        <v>93</v>
      </c>
      <c r="D186" s="76">
        <v>26463.53</v>
      </c>
    </row>
    <row r="187" spans="1:4" x14ac:dyDescent="0.25">
      <c r="A187" s="62">
        <v>40401</v>
      </c>
      <c r="B187" s="58" t="s">
        <v>71</v>
      </c>
      <c r="C187" s="58" t="s">
        <v>106</v>
      </c>
      <c r="D187" s="76">
        <v>28687.41</v>
      </c>
    </row>
    <row r="188" spans="1:4" x14ac:dyDescent="0.25">
      <c r="A188" s="62">
        <v>40401</v>
      </c>
      <c r="B188" s="58" t="s">
        <v>94</v>
      </c>
      <c r="C188" s="58" t="s">
        <v>100</v>
      </c>
      <c r="D188" s="76">
        <v>21882.14</v>
      </c>
    </row>
    <row r="189" spans="1:4" x14ac:dyDescent="0.25">
      <c r="A189" s="62">
        <v>40401</v>
      </c>
      <c r="B189" s="58" t="s">
        <v>73</v>
      </c>
      <c r="C189" s="58" t="s">
        <v>101</v>
      </c>
      <c r="D189" s="76">
        <v>27745.11</v>
      </c>
    </row>
    <row r="190" spans="1:4" x14ac:dyDescent="0.25">
      <c r="A190" s="62">
        <v>40401</v>
      </c>
      <c r="B190" s="58" t="s">
        <v>94</v>
      </c>
      <c r="C190" s="58" t="s">
        <v>112</v>
      </c>
      <c r="D190" s="76">
        <v>22223.26</v>
      </c>
    </row>
    <row r="191" spans="1:4" x14ac:dyDescent="0.25">
      <c r="A191" s="62">
        <v>40401</v>
      </c>
      <c r="B191" s="58" t="s">
        <v>69</v>
      </c>
      <c r="C191" s="58" t="s">
        <v>92</v>
      </c>
      <c r="D191" s="76">
        <v>27974.31</v>
      </c>
    </row>
    <row r="192" spans="1:4" x14ac:dyDescent="0.25">
      <c r="A192" s="62">
        <v>40400</v>
      </c>
      <c r="B192" s="58" t="s">
        <v>99</v>
      </c>
      <c r="C192" s="58" t="s">
        <v>106</v>
      </c>
      <c r="D192" s="76">
        <v>25002.62</v>
      </c>
    </row>
    <row r="193" spans="1:4" x14ac:dyDescent="0.25">
      <c r="A193" s="62">
        <v>40398</v>
      </c>
      <c r="B193" s="58" t="s">
        <v>69</v>
      </c>
      <c r="C193" s="58" t="s">
        <v>93</v>
      </c>
      <c r="D193" s="76">
        <v>25749.1</v>
      </c>
    </row>
    <row r="194" spans="1:4" x14ac:dyDescent="0.25">
      <c r="A194" s="62">
        <v>40398</v>
      </c>
      <c r="B194" s="58" t="s">
        <v>99</v>
      </c>
      <c r="C194" s="58" t="s">
        <v>114</v>
      </c>
      <c r="D194" s="76">
        <v>28408.33</v>
      </c>
    </row>
    <row r="195" spans="1:4" x14ac:dyDescent="0.25">
      <c r="A195" s="62">
        <v>40397</v>
      </c>
      <c r="B195" s="58" t="s">
        <v>73</v>
      </c>
      <c r="C195" s="58" t="s">
        <v>97</v>
      </c>
      <c r="D195" s="76">
        <v>33911.65</v>
      </c>
    </row>
    <row r="196" spans="1:4" x14ac:dyDescent="0.25">
      <c r="A196" s="62">
        <v>40396</v>
      </c>
      <c r="B196" s="58" t="s">
        <v>71</v>
      </c>
      <c r="C196" s="58" t="s">
        <v>106</v>
      </c>
      <c r="D196" s="76">
        <v>20174.16</v>
      </c>
    </row>
    <row r="197" spans="1:4" x14ac:dyDescent="0.25">
      <c r="A197" s="62">
        <v>40394</v>
      </c>
      <c r="B197" s="58" t="s">
        <v>73</v>
      </c>
      <c r="C197" s="58" t="s">
        <v>98</v>
      </c>
      <c r="D197" s="76">
        <v>26814.04</v>
      </c>
    </row>
    <row r="198" spans="1:4" x14ac:dyDescent="0.25">
      <c r="A198" s="62">
        <v>40393</v>
      </c>
      <c r="B198" s="58" t="s">
        <v>73</v>
      </c>
      <c r="C198" s="58" t="s">
        <v>90</v>
      </c>
      <c r="D198" s="76">
        <v>23212.69</v>
      </c>
    </row>
    <row r="199" spans="1:4" x14ac:dyDescent="0.25">
      <c r="A199" s="62">
        <v>40392</v>
      </c>
      <c r="B199" s="58" t="s">
        <v>69</v>
      </c>
      <c r="C199" s="58" t="s">
        <v>93</v>
      </c>
      <c r="D199" s="76">
        <v>24108.55</v>
      </c>
    </row>
    <row r="200" spans="1:4" x14ac:dyDescent="0.25">
      <c r="A200" s="62">
        <v>40392</v>
      </c>
      <c r="B200" s="58" t="s">
        <v>94</v>
      </c>
      <c r="C200" s="58" t="s">
        <v>108</v>
      </c>
      <c r="D200" s="76">
        <v>27214.52</v>
      </c>
    </row>
    <row r="201" spans="1:4" x14ac:dyDescent="0.25">
      <c r="A201" s="62">
        <v>40391</v>
      </c>
      <c r="B201" s="58" t="s">
        <v>71</v>
      </c>
      <c r="C201" s="58" t="s">
        <v>95</v>
      </c>
      <c r="D201" s="76">
        <v>22201.98</v>
      </c>
    </row>
    <row r="202" spans="1:4" x14ac:dyDescent="0.25">
      <c r="A202" s="62">
        <v>40391</v>
      </c>
      <c r="B202" s="58" t="s">
        <v>71</v>
      </c>
      <c r="C202" s="58" t="s">
        <v>95</v>
      </c>
      <c r="D202" s="76">
        <v>24326.23</v>
      </c>
    </row>
    <row r="203" spans="1:4" x14ac:dyDescent="0.25">
      <c r="A203" s="62">
        <v>40391</v>
      </c>
      <c r="B203" s="58" t="s">
        <v>73</v>
      </c>
      <c r="C203" s="58" t="s">
        <v>101</v>
      </c>
      <c r="D203" s="76">
        <v>27833.51</v>
      </c>
    </row>
    <row r="204" spans="1:4" x14ac:dyDescent="0.25">
      <c r="A204" s="62">
        <v>40389</v>
      </c>
      <c r="B204" s="58" t="s">
        <v>71</v>
      </c>
      <c r="C204" s="58" t="s">
        <v>90</v>
      </c>
      <c r="D204" s="76">
        <v>33509.17</v>
      </c>
    </row>
    <row r="205" spans="1:4" x14ac:dyDescent="0.25">
      <c r="A205" s="62">
        <v>40389</v>
      </c>
      <c r="B205" s="58" t="s">
        <v>99</v>
      </c>
      <c r="C205" s="58" t="s">
        <v>104</v>
      </c>
      <c r="D205" s="76">
        <v>29915.59</v>
      </c>
    </row>
    <row r="206" spans="1:4" x14ac:dyDescent="0.25">
      <c r="A206" s="62">
        <v>40387</v>
      </c>
      <c r="B206" s="58" t="s">
        <v>72</v>
      </c>
      <c r="C206" s="58" t="s">
        <v>104</v>
      </c>
      <c r="D206" s="76">
        <v>23520.69</v>
      </c>
    </row>
    <row r="207" spans="1:4" x14ac:dyDescent="0.25">
      <c r="A207" s="62">
        <v>40387</v>
      </c>
      <c r="B207" s="58" t="s">
        <v>71</v>
      </c>
      <c r="C207" s="58" t="s">
        <v>109</v>
      </c>
      <c r="D207" s="76">
        <v>21707.81</v>
      </c>
    </row>
    <row r="208" spans="1:4" x14ac:dyDescent="0.25">
      <c r="A208" s="62">
        <v>40386</v>
      </c>
      <c r="B208" s="58" t="s">
        <v>69</v>
      </c>
      <c r="C208" s="58" t="s">
        <v>114</v>
      </c>
      <c r="D208" s="76">
        <v>19660.830000000002</v>
      </c>
    </row>
    <row r="209" spans="1:4" x14ac:dyDescent="0.25">
      <c r="A209" s="62">
        <v>40385</v>
      </c>
      <c r="B209" s="58" t="s">
        <v>69</v>
      </c>
      <c r="C209" s="58" t="s">
        <v>97</v>
      </c>
      <c r="D209" s="76">
        <v>23708.09</v>
      </c>
    </row>
    <row r="210" spans="1:4" x14ac:dyDescent="0.25">
      <c r="A210" s="62">
        <v>40384</v>
      </c>
      <c r="B210" s="58" t="s">
        <v>69</v>
      </c>
      <c r="C210" s="58" t="s">
        <v>90</v>
      </c>
      <c r="D210" s="76">
        <v>17955.45</v>
      </c>
    </row>
    <row r="211" spans="1:4" x14ac:dyDescent="0.25">
      <c r="A211" s="62">
        <v>40384</v>
      </c>
      <c r="B211" s="58" t="s">
        <v>99</v>
      </c>
      <c r="C211" s="58" t="s">
        <v>98</v>
      </c>
      <c r="D211" s="76">
        <v>26819.57</v>
      </c>
    </row>
    <row r="212" spans="1:4" x14ac:dyDescent="0.25">
      <c r="A212" s="62">
        <v>40384</v>
      </c>
      <c r="B212" s="58" t="s">
        <v>69</v>
      </c>
      <c r="C212" s="58" t="s">
        <v>113</v>
      </c>
      <c r="D212" s="76">
        <v>33565.03</v>
      </c>
    </row>
    <row r="213" spans="1:4" x14ac:dyDescent="0.25">
      <c r="A213" s="62">
        <v>40383</v>
      </c>
      <c r="B213" s="58" t="s">
        <v>69</v>
      </c>
      <c r="C213" s="58" t="s">
        <v>90</v>
      </c>
      <c r="D213" s="76">
        <v>20651.52</v>
      </c>
    </row>
    <row r="214" spans="1:4" x14ac:dyDescent="0.25">
      <c r="A214" s="62">
        <v>40383</v>
      </c>
      <c r="B214" s="58" t="s">
        <v>71</v>
      </c>
      <c r="C214" s="58" t="s">
        <v>114</v>
      </c>
      <c r="D214" s="76">
        <v>25141.94</v>
      </c>
    </row>
    <row r="215" spans="1:4" x14ac:dyDescent="0.25">
      <c r="A215" s="62">
        <v>40381</v>
      </c>
      <c r="B215" s="58" t="s">
        <v>94</v>
      </c>
      <c r="C215" s="58" t="s">
        <v>106</v>
      </c>
      <c r="D215" s="76">
        <v>23428.7</v>
      </c>
    </row>
    <row r="216" spans="1:4" x14ac:dyDescent="0.25">
      <c r="A216" s="62">
        <v>40381</v>
      </c>
      <c r="B216" s="58" t="s">
        <v>69</v>
      </c>
      <c r="C216" s="58" t="s">
        <v>101</v>
      </c>
      <c r="D216" s="76">
        <v>35228.410000000003</v>
      </c>
    </row>
    <row r="217" spans="1:4" x14ac:dyDescent="0.25">
      <c r="A217" s="62">
        <v>40381</v>
      </c>
      <c r="B217" s="58" t="s">
        <v>94</v>
      </c>
      <c r="C217" s="58" t="s">
        <v>105</v>
      </c>
      <c r="D217" s="76">
        <v>29046.55</v>
      </c>
    </row>
    <row r="218" spans="1:4" x14ac:dyDescent="0.25">
      <c r="A218" s="62">
        <v>40379</v>
      </c>
      <c r="B218" s="58" t="s">
        <v>69</v>
      </c>
      <c r="C218" s="58" t="s">
        <v>106</v>
      </c>
      <c r="D218" s="76">
        <v>44096.68</v>
      </c>
    </row>
    <row r="219" spans="1:4" x14ac:dyDescent="0.25">
      <c r="A219" s="62">
        <v>40378</v>
      </c>
      <c r="B219" s="58" t="s">
        <v>75</v>
      </c>
      <c r="C219" s="58" t="s">
        <v>108</v>
      </c>
      <c r="D219" s="76">
        <v>32557.81</v>
      </c>
    </row>
    <row r="220" spans="1:4" x14ac:dyDescent="0.25">
      <c r="A220" s="62">
        <v>40377</v>
      </c>
      <c r="B220" s="58" t="s">
        <v>71</v>
      </c>
      <c r="C220" s="58" t="s">
        <v>93</v>
      </c>
      <c r="D220" s="76">
        <v>29270.59</v>
      </c>
    </row>
    <row r="221" spans="1:4" x14ac:dyDescent="0.25">
      <c r="A221" s="62">
        <v>40377</v>
      </c>
      <c r="B221" s="58" t="s">
        <v>72</v>
      </c>
      <c r="C221" s="58" t="s">
        <v>95</v>
      </c>
      <c r="D221" s="76">
        <v>20347.45</v>
      </c>
    </row>
    <row r="222" spans="1:4" x14ac:dyDescent="0.25">
      <c r="A222" s="62">
        <v>40377</v>
      </c>
      <c r="B222" s="58" t="s">
        <v>71</v>
      </c>
      <c r="C222" s="58" t="s">
        <v>103</v>
      </c>
      <c r="D222" s="76">
        <v>29422.560000000001</v>
      </c>
    </row>
    <row r="223" spans="1:4" x14ac:dyDescent="0.25">
      <c r="A223" s="62">
        <v>40377</v>
      </c>
      <c r="B223" s="58" t="s">
        <v>72</v>
      </c>
      <c r="C223" s="58" t="s">
        <v>92</v>
      </c>
      <c r="D223" s="76">
        <v>20486.8</v>
      </c>
    </row>
    <row r="224" spans="1:4" x14ac:dyDescent="0.25">
      <c r="A224" s="62">
        <v>40376</v>
      </c>
      <c r="B224" s="58" t="s">
        <v>69</v>
      </c>
      <c r="C224" s="58" t="s">
        <v>112</v>
      </c>
      <c r="D224" s="76">
        <v>24832.65</v>
      </c>
    </row>
    <row r="225" spans="1:4" x14ac:dyDescent="0.25">
      <c r="A225" s="62">
        <v>40376</v>
      </c>
      <c r="B225" s="58" t="s">
        <v>69</v>
      </c>
      <c r="C225" s="58" t="s">
        <v>110</v>
      </c>
      <c r="D225" s="76">
        <v>26687.200000000001</v>
      </c>
    </row>
    <row r="226" spans="1:4" x14ac:dyDescent="0.25">
      <c r="A226" s="62">
        <v>40375</v>
      </c>
      <c r="B226" s="58" t="s">
        <v>75</v>
      </c>
      <c r="C226" s="58" t="s">
        <v>106</v>
      </c>
      <c r="D226" s="76">
        <v>24477.21</v>
      </c>
    </row>
    <row r="227" spans="1:4" x14ac:dyDescent="0.25">
      <c r="A227" s="62">
        <v>40375</v>
      </c>
      <c r="B227" s="58" t="s">
        <v>71</v>
      </c>
      <c r="C227" s="58" t="s">
        <v>103</v>
      </c>
      <c r="D227" s="76">
        <v>25542.75</v>
      </c>
    </row>
    <row r="228" spans="1:4" x14ac:dyDescent="0.25">
      <c r="A228" s="62">
        <v>40375</v>
      </c>
      <c r="B228" s="58" t="s">
        <v>69</v>
      </c>
      <c r="C228" s="58" t="s">
        <v>103</v>
      </c>
      <c r="D228" s="76">
        <v>20706.3</v>
      </c>
    </row>
    <row r="229" spans="1:4" x14ac:dyDescent="0.25">
      <c r="A229" s="62">
        <v>40375</v>
      </c>
      <c r="B229" s="58" t="s">
        <v>69</v>
      </c>
      <c r="C229" s="58" t="s">
        <v>113</v>
      </c>
      <c r="D229" s="76">
        <v>24506.48</v>
      </c>
    </row>
    <row r="230" spans="1:4" x14ac:dyDescent="0.25">
      <c r="A230" s="62">
        <v>40374</v>
      </c>
      <c r="B230" s="58" t="s">
        <v>69</v>
      </c>
      <c r="C230" s="58" t="s">
        <v>109</v>
      </c>
      <c r="D230" s="76">
        <v>21284.1</v>
      </c>
    </row>
    <row r="231" spans="1:4" x14ac:dyDescent="0.25">
      <c r="A231" s="62">
        <v>40373</v>
      </c>
      <c r="B231" s="58" t="s">
        <v>99</v>
      </c>
      <c r="C231" s="58" t="s">
        <v>93</v>
      </c>
      <c r="D231" s="76">
        <v>30428.59</v>
      </c>
    </row>
    <row r="232" spans="1:4" x14ac:dyDescent="0.25">
      <c r="A232" s="62">
        <v>40373</v>
      </c>
      <c r="B232" s="58" t="s">
        <v>94</v>
      </c>
      <c r="C232" s="58" t="s">
        <v>114</v>
      </c>
      <c r="D232" s="76">
        <v>20773.05</v>
      </c>
    </row>
    <row r="233" spans="1:4" x14ac:dyDescent="0.25">
      <c r="A233" s="62">
        <v>40371</v>
      </c>
      <c r="B233" s="58" t="s">
        <v>71</v>
      </c>
      <c r="C233" s="58" t="s">
        <v>109</v>
      </c>
      <c r="D233" s="76">
        <v>28502.16</v>
      </c>
    </row>
    <row r="234" spans="1:4" x14ac:dyDescent="0.25">
      <c r="A234" s="62">
        <v>40371</v>
      </c>
      <c r="B234" s="58" t="s">
        <v>69</v>
      </c>
      <c r="C234" s="58" t="s">
        <v>107</v>
      </c>
      <c r="D234" s="76">
        <v>36482.199999999997</v>
      </c>
    </row>
    <row r="235" spans="1:4" x14ac:dyDescent="0.25">
      <c r="A235" s="62">
        <v>40370</v>
      </c>
      <c r="B235" s="58" t="s">
        <v>73</v>
      </c>
      <c r="C235" s="58" t="s">
        <v>93</v>
      </c>
      <c r="D235" s="76">
        <v>25916.880000000001</v>
      </c>
    </row>
    <row r="236" spans="1:4" x14ac:dyDescent="0.25">
      <c r="A236" s="62">
        <v>40370</v>
      </c>
      <c r="B236" s="58" t="s">
        <v>69</v>
      </c>
      <c r="C236" s="58" t="s">
        <v>107</v>
      </c>
      <c r="D236" s="76">
        <v>24686.62</v>
      </c>
    </row>
    <row r="237" spans="1:4" x14ac:dyDescent="0.25">
      <c r="A237" s="62">
        <v>40369</v>
      </c>
      <c r="B237" s="58" t="s">
        <v>72</v>
      </c>
      <c r="C237" s="58" t="s">
        <v>101</v>
      </c>
      <c r="D237" s="76">
        <v>21684.3</v>
      </c>
    </row>
    <row r="238" spans="1:4" x14ac:dyDescent="0.25">
      <c r="A238" s="62">
        <v>40368</v>
      </c>
      <c r="B238" s="58" t="s">
        <v>99</v>
      </c>
      <c r="C238" s="58" t="s">
        <v>98</v>
      </c>
      <c r="D238" s="76">
        <v>22121.93</v>
      </c>
    </row>
    <row r="239" spans="1:4" x14ac:dyDescent="0.25">
      <c r="A239" s="62">
        <v>40368</v>
      </c>
      <c r="B239" s="58" t="s">
        <v>71</v>
      </c>
      <c r="C239" s="58" t="s">
        <v>107</v>
      </c>
      <c r="D239" s="76">
        <v>21206.46</v>
      </c>
    </row>
    <row r="240" spans="1:4" x14ac:dyDescent="0.25">
      <c r="A240" s="62">
        <v>40368</v>
      </c>
      <c r="B240" s="58" t="s">
        <v>71</v>
      </c>
      <c r="C240" s="58" t="s">
        <v>92</v>
      </c>
      <c r="D240" s="76">
        <v>35234.11</v>
      </c>
    </row>
    <row r="241" spans="1:4" x14ac:dyDescent="0.25">
      <c r="A241" s="62">
        <v>40365</v>
      </c>
      <c r="B241" s="58" t="s">
        <v>73</v>
      </c>
      <c r="C241" s="58" t="s">
        <v>90</v>
      </c>
      <c r="D241" s="76">
        <v>27845.1</v>
      </c>
    </row>
    <row r="242" spans="1:4" x14ac:dyDescent="0.25">
      <c r="A242" s="62">
        <v>40365</v>
      </c>
      <c r="B242" s="58" t="s">
        <v>72</v>
      </c>
      <c r="C242" s="58" t="s">
        <v>93</v>
      </c>
      <c r="D242" s="76">
        <v>20388.439999999999</v>
      </c>
    </row>
    <row r="243" spans="1:4" x14ac:dyDescent="0.25">
      <c r="A243" s="62">
        <v>40365</v>
      </c>
      <c r="B243" s="58" t="s">
        <v>69</v>
      </c>
      <c r="C243" s="58" t="s">
        <v>106</v>
      </c>
      <c r="D243" s="76">
        <v>23545.87</v>
      </c>
    </row>
    <row r="244" spans="1:4" x14ac:dyDescent="0.25">
      <c r="A244" s="62">
        <v>40365</v>
      </c>
      <c r="B244" s="58" t="s">
        <v>73</v>
      </c>
      <c r="C244" s="58" t="s">
        <v>91</v>
      </c>
      <c r="D244" s="76">
        <v>27019.54</v>
      </c>
    </row>
    <row r="245" spans="1:4" x14ac:dyDescent="0.25">
      <c r="A245" s="62">
        <v>40364</v>
      </c>
      <c r="B245" s="58" t="s">
        <v>99</v>
      </c>
      <c r="C245" s="58" t="s">
        <v>90</v>
      </c>
      <c r="D245" s="76">
        <v>22774.44</v>
      </c>
    </row>
    <row r="246" spans="1:4" x14ac:dyDescent="0.25">
      <c r="A246" s="62">
        <v>40364</v>
      </c>
      <c r="B246" s="58" t="s">
        <v>71</v>
      </c>
      <c r="C246" s="58" t="s">
        <v>93</v>
      </c>
      <c r="D246" s="76">
        <v>23471.48</v>
      </c>
    </row>
    <row r="247" spans="1:4" x14ac:dyDescent="0.25">
      <c r="A247" s="62">
        <v>40364</v>
      </c>
      <c r="B247" s="58" t="s">
        <v>71</v>
      </c>
      <c r="C247" s="58" t="s">
        <v>111</v>
      </c>
      <c r="D247" s="76">
        <v>29251.24</v>
      </c>
    </row>
    <row r="248" spans="1:4" x14ac:dyDescent="0.25">
      <c r="A248" s="62">
        <v>40364</v>
      </c>
      <c r="B248" s="58" t="s">
        <v>69</v>
      </c>
      <c r="C248" s="58" t="s">
        <v>96</v>
      </c>
      <c r="D248" s="76">
        <v>32278.82</v>
      </c>
    </row>
    <row r="249" spans="1:4" x14ac:dyDescent="0.25">
      <c r="A249" s="62">
        <v>40363</v>
      </c>
      <c r="B249" s="58" t="s">
        <v>72</v>
      </c>
      <c r="C249" s="58" t="s">
        <v>90</v>
      </c>
      <c r="D249" s="76">
        <v>25612.47</v>
      </c>
    </row>
    <row r="250" spans="1:4" x14ac:dyDescent="0.25">
      <c r="A250" s="62">
        <v>40362</v>
      </c>
      <c r="B250" s="58" t="s">
        <v>73</v>
      </c>
      <c r="C250" s="58" t="s">
        <v>95</v>
      </c>
      <c r="D250" s="76">
        <v>24329.19</v>
      </c>
    </row>
    <row r="251" spans="1:4" x14ac:dyDescent="0.25">
      <c r="A251" s="62">
        <v>40361</v>
      </c>
      <c r="B251" s="58" t="s">
        <v>73</v>
      </c>
      <c r="C251" s="58" t="s">
        <v>93</v>
      </c>
      <c r="D251" s="76">
        <v>23560.57</v>
      </c>
    </row>
    <row r="252" spans="1:4" x14ac:dyDescent="0.25">
      <c r="A252" s="62">
        <v>40361</v>
      </c>
      <c r="B252" s="58" t="s">
        <v>75</v>
      </c>
      <c r="C252" s="58" t="s">
        <v>95</v>
      </c>
      <c r="D252" s="76">
        <v>23626.59</v>
      </c>
    </row>
    <row r="253" spans="1:4" x14ac:dyDescent="0.25">
      <c r="A253" s="62">
        <v>40361</v>
      </c>
      <c r="B253" s="58" t="s">
        <v>73</v>
      </c>
      <c r="C253" s="58" t="s">
        <v>102</v>
      </c>
      <c r="D253" s="76">
        <v>20848.759999999998</v>
      </c>
    </row>
    <row r="254" spans="1:4" x14ac:dyDescent="0.25">
      <c r="A254" s="62">
        <v>40361</v>
      </c>
      <c r="B254" s="58" t="s">
        <v>69</v>
      </c>
      <c r="C254" s="58" t="s">
        <v>113</v>
      </c>
      <c r="D254" s="76">
        <v>24741.31</v>
      </c>
    </row>
    <row r="255" spans="1:4" x14ac:dyDescent="0.25">
      <c r="A255" s="62">
        <v>40359</v>
      </c>
      <c r="B255" s="58" t="s">
        <v>69</v>
      </c>
      <c r="C255" s="58" t="s">
        <v>90</v>
      </c>
      <c r="D255" s="76">
        <v>20412.79</v>
      </c>
    </row>
    <row r="256" spans="1:4" x14ac:dyDescent="0.25">
      <c r="A256" s="62">
        <v>40358</v>
      </c>
      <c r="B256" s="58" t="s">
        <v>69</v>
      </c>
      <c r="C256" s="58" t="s">
        <v>91</v>
      </c>
      <c r="D256" s="76">
        <v>29712.77</v>
      </c>
    </row>
    <row r="257" spans="1:4" x14ac:dyDescent="0.25">
      <c r="A257" s="62">
        <v>40357</v>
      </c>
      <c r="B257" s="58" t="s">
        <v>69</v>
      </c>
      <c r="C257" s="58" t="s">
        <v>90</v>
      </c>
      <c r="D257" s="76">
        <v>22695.17</v>
      </c>
    </row>
    <row r="258" spans="1:4" x14ac:dyDescent="0.25">
      <c r="A258" s="62">
        <v>40357</v>
      </c>
      <c r="B258" s="58" t="s">
        <v>73</v>
      </c>
      <c r="C258" s="58" t="s">
        <v>106</v>
      </c>
      <c r="D258" s="76">
        <v>22034.1</v>
      </c>
    </row>
    <row r="259" spans="1:4" x14ac:dyDescent="0.25">
      <c r="A259" s="62">
        <v>40356</v>
      </c>
      <c r="B259" s="58" t="s">
        <v>71</v>
      </c>
      <c r="C259" s="58" t="s">
        <v>111</v>
      </c>
      <c r="D259" s="76">
        <v>26857.71</v>
      </c>
    </row>
    <row r="260" spans="1:4" x14ac:dyDescent="0.25">
      <c r="A260" s="62">
        <v>40356</v>
      </c>
      <c r="B260" s="58" t="s">
        <v>73</v>
      </c>
      <c r="C260" s="58" t="s">
        <v>102</v>
      </c>
      <c r="D260" s="76">
        <v>20318.66</v>
      </c>
    </row>
    <row r="261" spans="1:4" x14ac:dyDescent="0.25">
      <c r="A261" s="62">
        <v>40356</v>
      </c>
      <c r="B261" s="58" t="s">
        <v>71</v>
      </c>
      <c r="C261" s="58" t="s">
        <v>92</v>
      </c>
      <c r="D261" s="76">
        <v>28053.24</v>
      </c>
    </row>
    <row r="262" spans="1:4" x14ac:dyDescent="0.25">
      <c r="A262" s="62">
        <v>40355</v>
      </c>
      <c r="B262" s="58" t="s">
        <v>72</v>
      </c>
      <c r="C262" s="58" t="s">
        <v>91</v>
      </c>
      <c r="D262" s="76">
        <v>37436.550000000003</v>
      </c>
    </row>
    <row r="263" spans="1:4" x14ac:dyDescent="0.25">
      <c r="A263" s="62">
        <v>40352</v>
      </c>
      <c r="B263" s="58" t="s">
        <v>73</v>
      </c>
      <c r="C263" s="58" t="s">
        <v>93</v>
      </c>
      <c r="D263" s="76">
        <v>30258.19</v>
      </c>
    </row>
    <row r="264" spans="1:4" x14ac:dyDescent="0.25">
      <c r="A264" s="62">
        <v>40351</v>
      </c>
      <c r="B264" s="58" t="s">
        <v>69</v>
      </c>
      <c r="C264" s="58" t="s">
        <v>101</v>
      </c>
      <c r="D264" s="76">
        <v>20714.080000000002</v>
      </c>
    </row>
    <row r="265" spans="1:4" x14ac:dyDescent="0.25">
      <c r="A265" s="62">
        <v>40350</v>
      </c>
      <c r="B265" s="58" t="s">
        <v>69</v>
      </c>
      <c r="C265" s="58" t="s">
        <v>109</v>
      </c>
      <c r="D265" s="76">
        <v>27344.39</v>
      </c>
    </row>
    <row r="266" spans="1:4" x14ac:dyDescent="0.25">
      <c r="A266" s="62">
        <v>40349</v>
      </c>
      <c r="B266" s="58" t="s">
        <v>69</v>
      </c>
      <c r="C266" s="58" t="s">
        <v>93</v>
      </c>
      <c r="D266" s="76">
        <v>28493.57</v>
      </c>
    </row>
    <row r="267" spans="1:4" x14ac:dyDescent="0.25">
      <c r="A267" s="62">
        <v>40349</v>
      </c>
      <c r="B267" s="58" t="s">
        <v>69</v>
      </c>
      <c r="C267" s="58" t="s">
        <v>109</v>
      </c>
      <c r="D267" s="76">
        <v>24339.39</v>
      </c>
    </row>
    <row r="268" spans="1:4" x14ac:dyDescent="0.25">
      <c r="A268" s="62">
        <v>40349</v>
      </c>
      <c r="B268" s="58" t="s">
        <v>75</v>
      </c>
      <c r="C268" s="58" t="s">
        <v>91</v>
      </c>
      <c r="D268" s="76">
        <v>32597.78</v>
      </c>
    </row>
    <row r="269" spans="1:4" x14ac:dyDescent="0.25">
      <c r="A269" s="62">
        <v>40346</v>
      </c>
      <c r="B269" s="58" t="s">
        <v>75</v>
      </c>
      <c r="C269" s="58" t="s">
        <v>100</v>
      </c>
      <c r="D269" s="76">
        <v>22753.43</v>
      </c>
    </row>
    <row r="270" spans="1:4" x14ac:dyDescent="0.25">
      <c r="A270" s="62">
        <v>40344</v>
      </c>
      <c r="B270" s="58" t="s">
        <v>75</v>
      </c>
      <c r="C270" s="58" t="s">
        <v>93</v>
      </c>
      <c r="D270" s="76">
        <v>16640.419999999998</v>
      </c>
    </row>
    <row r="271" spans="1:4" x14ac:dyDescent="0.25">
      <c r="A271" s="62">
        <v>40344</v>
      </c>
      <c r="B271" s="58" t="s">
        <v>73</v>
      </c>
      <c r="C271" s="58" t="s">
        <v>93</v>
      </c>
      <c r="D271" s="76">
        <v>19637.96</v>
      </c>
    </row>
    <row r="272" spans="1:4" x14ac:dyDescent="0.25">
      <c r="A272" s="62">
        <v>40342</v>
      </c>
      <c r="B272" s="58" t="s">
        <v>69</v>
      </c>
      <c r="C272" s="58" t="s">
        <v>112</v>
      </c>
      <c r="D272" s="76">
        <v>30716.78</v>
      </c>
    </row>
    <row r="273" spans="1:4" x14ac:dyDescent="0.25">
      <c r="A273" s="62">
        <v>40341</v>
      </c>
      <c r="B273" s="58" t="s">
        <v>75</v>
      </c>
      <c r="C273" s="58" t="s">
        <v>93</v>
      </c>
      <c r="D273" s="76">
        <v>15615.56</v>
      </c>
    </row>
    <row r="274" spans="1:4" x14ac:dyDescent="0.25">
      <c r="A274" s="62">
        <v>40341</v>
      </c>
      <c r="B274" s="58" t="s">
        <v>73</v>
      </c>
      <c r="C274" s="58" t="s">
        <v>114</v>
      </c>
      <c r="D274" s="76">
        <v>29173.03</v>
      </c>
    </row>
    <row r="275" spans="1:4" x14ac:dyDescent="0.25">
      <c r="A275" s="62">
        <v>40340</v>
      </c>
      <c r="B275" s="58" t="s">
        <v>72</v>
      </c>
      <c r="C275" s="58" t="s">
        <v>112</v>
      </c>
      <c r="D275" s="76">
        <v>17647.38</v>
      </c>
    </row>
    <row r="276" spans="1:4" x14ac:dyDescent="0.25">
      <c r="A276" s="62">
        <v>40339</v>
      </c>
      <c r="B276" s="58" t="s">
        <v>71</v>
      </c>
      <c r="C276" s="58" t="s">
        <v>93</v>
      </c>
      <c r="D276" s="76">
        <v>30358.78</v>
      </c>
    </row>
    <row r="277" spans="1:4" x14ac:dyDescent="0.25">
      <c r="A277" s="62">
        <v>40339</v>
      </c>
      <c r="B277" s="58" t="s">
        <v>69</v>
      </c>
      <c r="C277" s="58" t="s">
        <v>106</v>
      </c>
      <c r="D277" s="76">
        <v>17035.45</v>
      </c>
    </row>
    <row r="278" spans="1:4" x14ac:dyDescent="0.25">
      <c r="A278" s="62">
        <v>40337</v>
      </c>
      <c r="B278" s="58" t="s">
        <v>69</v>
      </c>
      <c r="C278" s="58" t="s">
        <v>93</v>
      </c>
      <c r="D278" s="76">
        <v>25179.51</v>
      </c>
    </row>
    <row r="279" spans="1:4" x14ac:dyDescent="0.25">
      <c r="A279" s="62">
        <v>40335</v>
      </c>
      <c r="B279" s="58" t="s">
        <v>71</v>
      </c>
      <c r="C279" s="58" t="s">
        <v>97</v>
      </c>
      <c r="D279" s="76">
        <v>36174.99</v>
      </c>
    </row>
    <row r="280" spans="1:4" x14ac:dyDescent="0.25">
      <c r="A280" s="62">
        <v>40334</v>
      </c>
      <c r="B280" s="58" t="s">
        <v>71</v>
      </c>
      <c r="C280" s="58" t="s">
        <v>104</v>
      </c>
      <c r="D280" s="76">
        <v>29357.87</v>
      </c>
    </row>
    <row r="281" spans="1:4" x14ac:dyDescent="0.25">
      <c r="A281" s="62">
        <v>40334</v>
      </c>
      <c r="B281" s="58" t="s">
        <v>71</v>
      </c>
      <c r="C281" s="58" t="s">
        <v>100</v>
      </c>
      <c r="D281" s="76">
        <v>26246.58</v>
      </c>
    </row>
    <row r="282" spans="1:4" x14ac:dyDescent="0.25">
      <c r="A282" s="62">
        <v>40333</v>
      </c>
      <c r="B282" s="58" t="s">
        <v>71</v>
      </c>
      <c r="C282" s="58" t="s">
        <v>111</v>
      </c>
      <c r="D282" s="76">
        <v>34321.18</v>
      </c>
    </row>
    <row r="283" spans="1:4" x14ac:dyDescent="0.25">
      <c r="A283" s="62">
        <v>40333</v>
      </c>
      <c r="B283" s="58" t="s">
        <v>69</v>
      </c>
      <c r="C283" s="58" t="s">
        <v>105</v>
      </c>
      <c r="D283" s="76">
        <v>31101.51</v>
      </c>
    </row>
    <row r="284" spans="1:4" x14ac:dyDescent="0.25">
      <c r="A284" s="62">
        <v>40330</v>
      </c>
      <c r="B284" s="58" t="s">
        <v>69</v>
      </c>
      <c r="C284" s="58" t="s">
        <v>106</v>
      </c>
      <c r="D284" s="76">
        <v>34481.18</v>
      </c>
    </row>
    <row r="285" spans="1:4" x14ac:dyDescent="0.25">
      <c r="A285" s="62">
        <v>40329</v>
      </c>
      <c r="B285" s="58" t="s">
        <v>72</v>
      </c>
      <c r="C285" s="58" t="s">
        <v>93</v>
      </c>
      <c r="D285" s="76">
        <v>26921.61</v>
      </c>
    </row>
    <row r="286" spans="1:4" x14ac:dyDescent="0.25">
      <c r="A286" s="62">
        <v>40329</v>
      </c>
      <c r="B286" s="58" t="s">
        <v>71</v>
      </c>
      <c r="C286" s="58" t="s">
        <v>97</v>
      </c>
      <c r="D286" s="76">
        <v>30038.41</v>
      </c>
    </row>
    <row r="287" spans="1:4" x14ac:dyDescent="0.25">
      <c r="A287" s="62">
        <v>40328</v>
      </c>
      <c r="B287" s="58" t="s">
        <v>69</v>
      </c>
      <c r="C287" s="58" t="s">
        <v>93</v>
      </c>
      <c r="D287" s="76">
        <v>21865.51</v>
      </c>
    </row>
    <row r="288" spans="1:4" x14ac:dyDescent="0.25">
      <c r="A288" s="62">
        <v>40328</v>
      </c>
      <c r="B288" s="58" t="s">
        <v>72</v>
      </c>
      <c r="C288" s="58" t="s">
        <v>114</v>
      </c>
      <c r="D288" s="76">
        <v>16415.22</v>
      </c>
    </row>
    <row r="289" spans="1:4" x14ac:dyDescent="0.25">
      <c r="A289" s="62">
        <v>40327</v>
      </c>
      <c r="B289" s="58" t="s">
        <v>71</v>
      </c>
      <c r="C289" s="58" t="s">
        <v>93</v>
      </c>
      <c r="D289" s="76">
        <v>28317.69</v>
      </c>
    </row>
    <row r="290" spans="1:4" x14ac:dyDescent="0.25">
      <c r="A290" s="62">
        <v>40327</v>
      </c>
      <c r="B290" s="58" t="s">
        <v>71</v>
      </c>
      <c r="C290" s="58" t="s">
        <v>95</v>
      </c>
      <c r="D290" s="76">
        <v>32244.720000000001</v>
      </c>
    </row>
    <row r="291" spans="1:4" x14ac:dyDescent="0.25">
      <c r="A291" s="62">
        <v>40326</v>
      </c>
      <c r="B291" s="58" t="s">
        <v>69</v>
      </c>
      <c r="C291" s="58" t="s">
        <v>100</v>
      </c>
      <c r="D291" s="76">
        <v>31777.49</v>
      </c>
    </row>
    <row r="292" spans="1:4" x14ac:dyDescent="0.25">
      <c r="A292" s="62">
        <v>40325</v>
      </c>
      <c r="B292" s="58" t="s">
        <v>73</v>
      </c>
      <c r="C292" s="58" t="s">
        <v>109</v>
      </c>
      <c r="D292" s="76">
        <v>29765.14</v>
      </c>
    </row>
    <row r="293" spans="1:4" x14ac:dyDescent="0.25">
      <c r="A293" s="62">
        <v>40324</v>
      </c>
      <c r="B293" s="58" t="s">
        <v>72</v>
      </c>
      <c r="C293" s="58" t="s">
        <v>100</v>
      </c>
      <c r="D293" s="76">
        <v>28484.799999999999</v>
      </c>
    </row>
    <row r="294" spans="1:4" x14ac:dyDescent="0.25">
      <c r="A294" s="62">
        <v>40323</v>
      </c>
      <c r="B294" s="58" t="s">
        <v>72</v>
      </c>
      <c r="C294" s="58" t="s">
        <v>105</v>
      </c>
      <c r="D294" s="76">
        <v>23808.03</v>
      </c>
    </row>
    <row r="295" spans="1:4" x14ac:dyDescent="0.25">
      <c r="A295" s="62">
        <v>40321</v>
      </c>
      <c r="B295" s="58" t="s">
        <v>69</v>
      </c>
      <c r="C295" s="58" t="s">
        <v>95</v>
      </c>
      <c r="D295" s="76">
        <v>23970.15</v>
      </c>
    </row>
    <row r="296" spans="1:4" x14ac:dyDescent="0.25">
      <c r="A296" s="62">
        <v>40321</v>
      </c>
      <c r="B296" s="58" t="s">
        <v>99</v>
      </c>
      <c r="C296" s="58" t="s">
        <v>97</v>
      </c>
      <c r="D296" s="76">
        <v>24076.29</v>
      </c>
    </row>
    <row r="297" spans="1:4" x14ac:dyDescent="0.25">
      <c r="A297" s="62">
        <v>40320</v>
      </c>
      <c r="B297" s="58" t="s">
        <v>69</v>
      </c>
      <c r="C297" s="58" t="s">
        <v>112</v>
      </c>
      <c r="D297" s="76">
        <v>30387.09</v>
      </c>
    </row>
    <row r="298" spans="1:4" x14ac:dyDescent="0.25">
      <c r="A298" s="62">
        <v>40320</v>
      </c>
      <c r="B298" s="58" t="s">
        <v>69</v>
      </c>
      <c r="C298" s="58" t="s">
        <v>92</v>
      </c>
      <c r="D298" s="76">
        <v>27812.67</v>
      </c>
    </row>
    <row r="299" spans="1:4" x14ac:dyDescent="0.25">
      <c r="A299" s="62">
        <v>40319</v>
      </c>
      <c r="B299" s="58" t="s">
        <v>71</v>
      </c>
      <c r="C299" s="58" t="s">
        <v>90</v>
      </c>
      <c r="D299" s="76">
        <v>26590.75</v>
      </c>
    </row>
    <row r="300" spans="1:4" x14ac:dyDescent="0.25">
      <c r="A300" s="62">
        <v>40319</v>
      </c>
      <c r="B300" s="58" t="s">
        <v>73</v>
      </c>
      <c r="C300" s="58" t="s">
        <v>93</v>
      </c>
      <c r="D300" s="76">
        <v>18080.48</v>
      </c>
    </row>
    <row r="301" spans="1:4" x14ac:dyDescent="0.25">
      <c r="A301" s="62">
        <v>40317</v>
      </c>
      <c r="B301" s="58" t="s">
        <v>69</v>
      </c>
      <c r="C301" s="58" t="s">
        <v>93</v>
      </c>
      <c r="D301" s="76">
        <v>20077.89</v>
      </c>
    </row>
    <row r="302" spans="1:4" x14ac:dyDescent="0.25">
      <c r="A302" s="62">
        <v>40317</v>
      </c>
      <c r="B302" s="58" t="s">
        <v>69</v>
      </c>
      <c r="C302" s="58" t="s">
        <v>108</v>
      </c>
      <c r="D302" s="76">
        <v>17823.43</v>
      </c>
    </row>
    <row r="303" spans="1:4" x14ac:dyDescent="0.25">
      <c r="A303" s="62">
        <v>40316</v>
      </c>
      <c r="B303" s="58" t="s">
        <v>94</v>
      </c>
      <c r="C303" s="58" t="s">
        <v>109</v>
      </c>
      <c r="D303" s="76">
        <v>20442.28</v>
      </c>
    </row>
    <row r="304" spans="1:4" x14ac:dyDescent="0.25">
      <c r="A304" s="62">
        <v>40316</v>
      </c>
      <c r="B304" s="58" t="s">
        <v>69</v>
      </c>
      <c r="C304" s="58" t="s">
        <v>100</v>
      </c>
      <c r="D304" s="76">
        <v>28430.09</v>
      </c>
    </row>
    <row r="305" spans="1:4" x14ac:dyDescent="0.25">
      <c r="A305" s="62">
        <v>40316</v>
      </c>
      <c r="B305" s="58" t="s">
        <v>69</v>
      </c>
      <c r="C305" s="58" t="s">
        <v>101</v>
      </c>
      <c r="D305" s="76">
        <v>26897.64</v>
      </c>
    </row>
    <row r="306" spans="1:4" x14ac:dyDescent="0.25">
      <c r="A306" s="62">
        <v>40316</v>
      </c>
      <c r="B306" s="58" t="s">
        <v>69</v>
      </c>
      <c r="C306" s="58" t="s">
        <v>112</v>
      </c>
      <c r="D306" s="76">
        <v>29628.69</v>
      </c>
    </row>
    <row r="307" spans="1:4" x14ac:dyDescent="0.25">
      <c r="A307" s="62">
        <v>40315</v>
      </c>
      <c r="B307" s="58" t="s">
        <v>99</v>
      </c>
      <c r="C307" s="58" t="s">
        <v>93</v>
      </c>
      <c r="D307" s="76">
        <v>30084.45</v>
      </c>
    </row>
    <row r="308" spans="1:4" x14ac:dyDescent="0.25">
      <c r="A308" s="62">
        <v>40315</v>
      </c>
      <c r="B308" s="58" t="s">
        <v>73</v>
      </c>
      <c r="C308" s="58" t="s">
        <v>102</v>
      </c>
      <c r="D308" s="76">
        <v>18889.7</v>
      </c>
    </row>
    <row r="309" spans="1:4" x14ac:dyDescent="0.25">
      <c r="A309" s="62">
        <v>40315</v>
      </c>
      <c r="B309" s="58" t="s">
        <v>69</v>
      </c>
      <c r="C309" s="58" t="s">
        <v>92</v>
      </c>
      <c r="D309" s="76">
        <v>21070.15</v>
      </c>
    </row>
    <row r="310" spans="1:4" x14ac:dyDescent="0.25">
      <c r="A310" s="62">
        <v>40313</v>
      </c>
      <c r="B310" s="58" t="s">
        <v>94</v>
      </c>
      <c r="C310" s="58" t="s">
        <v>100</v>
      </c>
      <c r="D310" s="76">
        <v>21254.62</v>
      </c>
    </row>
    <row r="311" spans="1:4" x14ac:dyDescent="0.25">
      <c r="A311" s="62">
        <v>40313</v>
      </c>
      <c r="B311" s="58" t="s">
        <v>69</v>
      </c>
      <c r="C311" s="58" t="s">
        <v>97</v>
      </c>
      <c r="D311" s="76">
        <v>32052.65</v>
      </c>
    </row>
    <row r="312" spans="1:4" x14ac:dyDescent="0.25">
      <c r="A312" s="62">
        <v>40312</v>
      </c>
      <c r="B312" s="58" t="s">
        <v>69</v>
      </c>
      <c r="C312" s="58" t="s">
        <v>91</v>
      </c>
      <c r="D312" s="76">
        <v>24388.49</v>
      </c>
    </row>
    <row r="313" spans="1:4" x14ac:dyDescent="0.25">
      <c r="A313" s="62">
        <v>40309</v>
      </c>
      <c r="B313" s="58" t="s">
        <v>69</v>
      </c>
      <c r="C313" s="58" t="s">
        <v>97</v>
      </c>
      <c r="D313" s="76">
        <v>37537.22</v>
      </c>
    </row>
    <row r="314" spans="1:4" x14ac:dyDescent="0.25">
      <c r="A314" s="62">
        <v>40308</v>
      </c>
      <c r="B314" s="58" t="s">
        <v>75</v>
      </c>
      <c r="C314" s="58" t="s">
        <v>111</v>
      </c>
      <c r="D314" s="76">
        <v>34885.269999999997</v>
      </c>
    </row>
    <row r="315" spans="1:4" x14ac:dyDescent="0.25">
      <c r="A315" s="62">
        <v>40308</v>
      </c>
      <c r="B315" s="58" t="s">
        <v>71</v>
      </c>
      <c r="C315" s="58" t="s">
        <v>114</v>
      </c>
      <c r="D315" s="76">
        <v>21454.959999999999</v>
      </c>
    </row>
    <row r="316" spans="1:4" x14ac:dyDescent="0.25">
      <c r="A316" s="62">
        <v>40305</v>
      </c>
      <c r="B316" s="58" t="s">
        <v>69</v>
      </c>
      <c r="C316" s="58" t="s">
        <v>93</v>
      </c>
      <c r="D316" s="76">
        <v>17080.419999999998</v>
      </c>
    </row>
    <row r="317" spans="1:4" x14ac:dyDescent="0.25">
      <c r="A317" s="62">
        <v>40305</v>
      </c>
      <c r="B317" s="58" t="s">
        <v>69</v>
      </c>
      <c r="C317" s="58" t="s">
        <v>93</v>
      </c>
      <c r="D317" s="76">
        <v>26449.93</v>
      </c>
    </row>
    <row r="318" spans="1:4" x14ac:dyDescent="0.25">
      <c r="A318" s="62">
        <v>40304</v>
      </c>
      <c r="B318" s="58" t="s">
        <v>69</v>
      </c>
      <c r="C318" s="58" t="s">
        <v>90</v>
      </c>
      <c r="D318" s="76">
        <v>23013.06</v>
      </c>
    </row>
    <row r="319" spans="1:4" x14ac:dyDescent="0.25">
      <c r="A319" s="62">
        <v>40303</v>
      </c>
      <c r="B319" s="58" t="s">
        <v>69</v>
      </c>
      <c r="C319" s="58" t="s">
        <v>111</v>
      </c>
      <c r="D319" s="76">
        <v>24029.75</v>
      </c>
    </row>
    <row r="320" spans="1:4" x14ac:dyDescent="0.25">
      <c r="A320" s="62">
        <v>40303</v>
      </c>
      <c r="B320" s="58" t="s">
        <v>71</v>
      </c>
      <c r="C320" s="58" t="s">
        <v>101</v>
      </c>
      <c r="D320" s="76">
        <v>25400.85</v>
      </c>
    </row>
    <row r="321" spans="1:4" x14ac:dyDescent="0.25">
      <c r="A321" s="62">
        <v>40303</v>
      </c>
      <c r="B321" s="58" t="s">
        <v>73</v>
      </c>
      <c r="C321" s="58" t="s">
        <v>107</v>
      </c>
      <c r="D321" s="76">
        <v>24912.2</v>
      </c>
    </row>
    <row r="322" spans="1:4" x14ac:dyDescent="0.25">
      <c r="A322" s="62">
        <v>40302</v>
      </c>
      <c r="B322" s="58" t="s">
        <v>94</v>
      </c>
      <c r="C322" s="58" t="s">
        <v>90</v>
      </c>
      <c r="D322" s="76">
        <v>25672.62</v>
      </c>
    </row>
    <row r="323" spans="1:4" x14ac:dyDescent="0.25">
      <c r="A323" s="62">
        <v>40302</v>
      </c>
      <c r="B323" s="58" t="s">
        <v>94</v>
      </c>
      <c r="C323" s="58" t="s">
        <v>100</v>
      </c>
      <c r="D323" s="76">
        <v>24112.27</v>
      </c>
    </row>
    <row r="324" spans="1:4" x14ac:dyDescent="0.25">
      <c r="A324" s="62">
        <v>40301</v>
      </c>
      <c r="B324" s="58" t="s">
        <v>69</v>
      </c>
      <c r="C324" s="58" t="s">
        <v>106</v>
      </c>
      <c r="D324" s="76">
        <v>27782.31</v>
      </c>
    </row>
    <row r="325" spans="1:4" x14ac:dyDescent="0.25">
      <c r="A325" s="62">
        <v>40299</v>
      </c>
      <c r="B325" s="58" t="s">
        <v>69</v>
      </c>
      <c r="C325" s="58" t="s">
        <v>93</v>
      </c>
      <c r="D325" s="76">
        <v>19745.04</v>
      </c>
    </row>
    <row r="326" spans="1:4" x14ac:dyDescent="0.25">
      <c r="A326" s="62">
        <v>40299</v>
      </c>
      <c r="B326" s="58" t="s">
        <v>73</v>
      </c>
      <c r="C326" s="58" t="s">
        <v>100</v>
      </c>
      <c r="D326" s="76">
        <v>27616.9</v>
      </c>
    </row>
    <row r="327" spans="1:4" x14ac:dyDescent="0.25">
      <c r="A327" s="62">
        <v>40298</v>
      </c>
      <c r="B327" s="58" t="s">
        <v>94</v>
      </c>
      <c r="C327" s="58" t="s">
        <v>90</v>
      </c>
      <c r="D327" s="76">
        <v>23459.32</v>
      </c>
    </row>
    <row r="328" spans="1:4" x14ac:dyDescent="0.25">
      <c r="A328" s="62">
        <v>40297</v>
      </c>
      <c r="B328" s="58" t="s">
        <v>69</v>
      </c>
      <c r="C328" s="58" t="s">
        <v>95</v>
      </c>
      <c r="D328" s="76">
        <v>37939.379999999997</v>
      </c>
    </row>
    <row r="329" spans="1:4" x14ac:dyDescent="0.25">
      <c r="A329" s="62">
        <v>40297</v>
      </c>
      <c r="B329" s="58" t="s">
        <v>73</v>
      </c>
      <c r="C329" s="58" t="s">
        <v>110</v>
      </c>
      <c r="D329" s="76">
        <v>30818.47</v>
      </c>
    </row>
    <row r="330" spans="1:4" x14ac:dyDescent="0.25">
      <c r="A330" s="62">
        <v>40295</v>
      </c>
      <c r="B330" s="58" t="s">
        <v>69</v>
      </c>
      <c r="C330" s="58" t="s">
        <v>93</v>
      </c>
      <c r="D330" s="76">
        <v>34705.68</v>
      </c>
    </row>
    <row r="331" spans="1:4" x14ac:dyDescent="0.25">
      <c r="A331" s="62">
        <v>40295</v>
      </c>
      <c r="B331" s="58" t="s">
        <v>75</v>
      </c>
      <c r="C331" s="58" t="s">
        <v>100</v>
      </c>
      <c r="D331" s="76">
        <v>20608.79</v>
      </c>
    </row>
    <row r="332" spans="1:4" x14ac:dyDescent="0.25">
      <c r="A332" s="62">
        <v>40292</v>
      </c>
      <c r="B332" s="58" t="s">
        <v>94</v>
      </c>
      <c r="C332" s="58" t="s">
        <v>92</v>
      </c>
      <c r="D332" s="76">
        <v>24490.92</v>
      </c>
    </row>
    <row r="333" spans="1:4" x14ac:dyDescent="0.25">
      <c r="A333" s="62">
        <v>40291</v>
      </c>
      <c r="B333" s="58" t="s">
        <v>71</v>
      </c>
      <c r="C333" s="58" t="s">
        <v>91</v>
      </c>
      <c r="D333" s="76">
        <v>22001.86</v>
      </c>
    </row>
    <row r="334" spans="1:4" x14ac:dyDescent="0.25">
      <c r="A334" s="62">
        <v>40291</v>
      </c>
      <c r="B334" s="58" t="s">
        <v>75</v>
      </c>
      <c r="C334" s="58" t="s">
        <v>100</v>
      </c>
      <c r="D334" s="76">
        <v>27548.61</v>
      </c>
    </row>
    <row r="335" spans="1:4" x14ac:dyDescent="0.25">
      <c r="A335" s="62">
        <v>40291</v>
      </c>
      <c r="B335" s="58" t="s">
        <v>75</v>
      </c>
      <c r="C335" s="58" t="s">
        <v>114</v>
      </c>
      <c r="D335" s="76">
        <v>31145.55</v>
      </c>
    </row>
    <row r="336" spans="1:4" x14ac:dyDescent="0.25">
      <c r="A336" s="62">
        <v>40290</v>
      </c>
      <c r="B336" s="58" t="s">
        <v>71</v>
      </c>
      <c r="C336" s="58" t="s">
        <v>111</v>
      </c>
      <c r="D336" s="76">
        <v>35289.69</v>
      </c>
    </row>
    <row r="337" spans="1:4" x14ac:dyDescent="0.25">
      <c r="A337" s="62">
        <v>40289</v>
      </c>
      <c r="B337" s="58" t="s">
        <v>69</v>
      </c>
      <c r="C337" s="58" t="s">
        <v>95</v>
      </c>
      <c r="D337" s="76">
        <v>23877.99</v>
      </c>
    </row>
    <row r="338" spans="1:4" x14ac:dyDescent="0.25">
      <c r="A338" s="62">
        <v>40288</v>
      </c>
      <c r="B338" s="58" t="s">
        <v>69</v>
      </c>
      <c r="C338" s="58" t="s">
        <v>108</v>
      </c>
      <c r="D338" s="76">
        <v>21524.86</v>
      </c>
    </row>
    <row r="339" spans="1:4" x14ac:dyDescent="0.25">
      <c r="A339" s="62">
        <v>40288</v>
      </c>
      <c r="B339" s="58" t="s">
        <v>71</v>
      </c>
      <c r="C339" s="58" t="s">
        <v>108</v>
      </c>
      <c r="D339" s="76">
        <v>30106.53</v>
      </c>
    </row>
    <row r="340" spans="1:4" x14ac:dyDescent="0.25">
      <c r="A340" s="62">
        <v>40288</v>
      </c>
      <c r="B340" s="58" t="s">
        <v>69</v>
      </c>
      <c r="C340" s="58" t="s">
        <v>110</v>
      </c>
      <c r="D340" s="76">
        <v>33467.25</v>
      </c>
    </row>
    <row r="341" spans="1:4" x14ac:dyDescent="0.25">
      <c r="A341" s="62">
        <v>40287</v>
      </c>
      <c r="B341" s="58" t="s">
        <v>99</v>
      </c>
      <c r="C341" s="58" t="s">
        <v>91</v>
      </c>
      <c r="D341" s="76">
        <v>24301.96</v>
      </c>
    </row>
    <row r="342" spans="1:4" x14ac:dyDescent="0.25">
      <c r="A342" s="62">
        <v>40287</v>
      </c>
      <c r="B342" s="58" t="s">
        <v>94</v>
      </c>
      <c r="C342" s="58" t="s">
        <v>95</v>
      </c>
      <c r="D342" s="76">
        <v>29771.65</v>
      </c>
    </row>
    <row r="343" spans="1:4" x14ac:dyDescent="0.25">
      <c r="A343" s="62">
        <v>40286</v>
      </c>
      <c r="B343" s="58" t="s">
        <v>71</v>
      </c>
      <c r="C343" s="58" t="s">
        <v>93</v>
      </c>
      <c r="D343" s="76">
        <v>30354.15</v>
      </c>
    </row>
    <row r="344" spans="1:4" x14ac:dyDescent="0.25">
      <c r="A344" s="62">
        <v>40286</v>
      </c>
      <c r="B344" s="58" t="s">
        <v>73</v>
      </c>
      <c r="C344" s="58" t="s">
        <v>108</v>
      </c>
      <c r="D344" s="76">
        <v>25692.14</v>
      </c>
    </row>
    <row r="345" spans="1:4" x14ac:dyDescent="0.25">
      <c r="A345" s="62">
        <v>40286</v>
      </c>
      <c r="B345" s="58" t="s">
        <v>72</v>
      </c>
      <c r="C345" s="58" t="s">
        <v>98</v>
      </c>
      <c r="D345" s="76">
        <v>26375.91</v>
      </c>
    </row>
    <row r="346" spans="1:4" x14ac:dyDescent="0.25">
      <c r="A346" s="62">
        <v>40285</v>
      </c>
      <c r="B346" s="58" t="s">
        <v>73</v>
      </c>
      <c r="C346" s="58" t="s">
        <v>100</v>
      </c>
      <c r="D346" s="76">
        <v>19458.849999999999</v>
      </c>
    </row>
    <row r="347" spans="1:4" x14ac:dyDescent="0.25">
      <c r="A347" s="62">
        <v>40284</v>
      </c>
      <c r="B347" s="58" t="s">
        <v>71</v>
      </c>
      <c r="C347" s="58" t="s">
        <v>106</v>
      </c>
      <c r="D347" s="76">
        <v>21046.13</v>
      </c>
    </row>
    <row r="348" spans="1:4" x14ac:dyDescent="0.25">
      <c r="A348" s="62">
        <v>40282</v>
      </c>
      <c r="B348" s="58" t="s">
        <v>73</v>
      </c>
      <c r="C348" s="58" t="s">
        <v>101</v>
      </c>
      <c r="D348" s="76">
        <v>34403.730000000003</v>
      </c>
    </row>
    <row r="349" spans="1:4" x14ac:dyDescent="0.25">
      <c r="A349" s="62">
        <v>40281</v>
      </c>
      <c r="B349" s="58" t="s">
        <v>72</v>
      </c>
      <c r="C349" s="58" t="s">
        <v>111</v>
      </c>
      <c r="D349" s="76">
        <v>31037.13</v>
      </c>
    </row>
    <row r="350" spans="1:4" x14ac:dyDescent="0.25">
      <c r="A350" s="62">
        <v>40281</v>
      </c>
      <c r="B350" s="58" t="s">
        <v>69</v>
      </c>
      <c r="C350" s="58" t="s">
        <v>112</v>
      </c>
      <c r="D350" s="76">
        <v>26940.62</v>
      </c>
    </row>
    <row r="351" spans="1:4" x14ac:dyDescent="0.25">
      <c r="A351" s="62">
        <v>40280</v>
      </c>
      <c r="B351" s="58" t="s">
        <v>72</v>
      </c>
      <c r="C351" s="58" t="s">
        <v>91</v>
      </c>
      <c r="D351" s="76">
        <v>25673.8</v>
      </c>
    </row>
    <row r="352" spans="1:4" x14ac:dyDescent="0.25">
      <c r="A352" s="62">
        <v>40279</v>
      </c>
      <c r="B352" s="58" t="s">
        <v>73</v>
      </c>
      <c r="C352" s="58" t="s">
        <v>93</v>
      </c>
      <c r="D352" s="76">
        <v>23877.5</v>
      </c>
    </row>
    <row r="353" spans="1:4" x14ac:dyDescent="0.25">
      <c r="A353" s="62">
        <v>40278</v>
      </c>
      <c r="B353" s="58" t="s">
        <v>99</v>
      </c>
      <c r="C353" s="58" t="s">
        <v>93</v>
      </c>
      <c r="D353" s="76">
        <v>32066.959999999999</v>
      </c>
    </row>
    <row r="354" spans="1:4" x14ac:dyDescent="0.25">
      <c r="A354" s="62">
        <v>40277</v>
      </c>
      <c r="B354" s="58" t="s">
        <v>72</v>
      </c>
      <c r="C354" s="58" t="s">
        <v>92</v>
      </c>
      <c r="D354" s="76">
        <v>36729.53</v>
      </c>
    </row>
    <row r="355" spans="1:4" x14ac:dyDescent="0.25">
      <c r="A355" s="62">
        <v>40275</v>
      </c>
      <c r="B355" s="58" t="s">
        <v>71</v>
      </c>
      <c r="C355" s="58" t="s">
        <v>93</v>
      </c>
      <c r="D355" s="76">
        <v>20225.84</v>
      </c>
    </row>
    <row r="356" spans="1:4" x14ac:dyDescent="0.25">
      <c r="A356" s="62">
        <v>40275</v>
      </c>
      <c r="B356" s="58" t="s">
        <v>71</v>
      </c>
      <c r="C356" s="58" t="s">
        <v>106</v>
      </c>
      <c r="D356" s="76">
        <v>32162.73</v>
      </c>
    </row>
    <row r="357" spans="1:4" x14ac:dyDescent="0.25">
      <c r="A357" s="62">
        <v>40274</v>
      </c>
      <c r="B357" s="58" t="s">
        <v>72</v>
      </c>
      <c r="C357" s="58" t="s">
        <v>90</v>
      </c>
      <c r="D357" s="76">
        <v>34127.85</v>
      </c>
    </row>
    <row r="358" spans="1:4" x14ac:dyDescent="0.25">
      <c r="A358" s="62">
        <v>40274</v>
      </c>
      <c r="B358" s="58" t="s">
        <v>69</v>
      </c>
      <c r="C358" s="58" t="s">
        <v>95</v>
      </c>
      <c r="D358" s="76">
        <v>18935.91</v>
      </c>
    </row>
    <row r="359" spans="1:4" x14ac:dyDescent="0.25">
      <c r="A359" s="62">
        <v>40273</v>
      </c>
      <c r="B359" s="58" t="s">
        <v>73</v>
      </c>
      <c r="C359" s="58" t="s">
        <v>95</v>
      </c>
      <c r="D359" s="76">
        <v>29065.05</v>
      </c>
    </row>
    <row r="360" spans="1:4" x14ac:dyDescent="0.25">
      <c r="A360" s="62">
        <v>40273</v>
      </c>
      <c r="B360" s="58" t="s">
        <v>69</v>
      </c>
      <c r="C360" s="58" t="s">
        <v>112</v>
      </c>
      <c r="D360" s="76">
        <v>25082.83</v>
      </c>
    </row>
    <row r="361" spans="1:4" x14ac:dyDescent="0.25">
      <c r="A361" s="62">
        <v>40272</v>
      </c>
      <c r="B361" s="58" t="s">
        <v>69</v>
      </c>
      <c r="C361" s="58" t="s">
        <v>106</v>
      </c>
      <c r="D361" s="76">
        <v>36188.720000000001</v>
      </c>
    </row>
    <row r="362" spans="1:4" x14ac:dyDescent="0.25">
      <c r="A362" s="62">
        <v>40271</v>
      </c>
      <c r="B362" s="58" t="s">
        <v>94</v>
      </c>
      <c r="C362" s="58" t="s">
        <v>106</v>
      </c>
      <c r="D362" s="76">
        <v>21070.86</v>
      </c>
    </row>
    <row r="363" spans="1:4" x14ac:dyDescent="0.25">
      <c r="A363" s="62">
        <v>40270</v>
      </c>
      <c r="B363" s="58" t="s">
        <v>72</v>
      </c>
      <c r="C363" s="58" t="s">
        <v>93</v>
      </c>
      <c r="D363" s="76">
        <v>16875.37</v>
      </c>
    </row>
    <row r="364" spans="1:4" x14ac:dyDescent="0.25">
      <c r="A364" s="62">
        <v>40270</v>
      </c>
      <c r="B364" s="58" t="s">
        <v>75</v>
      </c>
      <c r="C364" s="58" t="s">
        <v>107</v>
      </c>
      <c r="D364" s="76">
        <v>27248.05</v>
      </c>
    </row>
    <row r="365" spans="1:4" x14ac:dyDescent="0.25">
      <c r="A365" s="62">
        <v>40269</v>
      </c>
      <c r="B365" s="58" t="s">
        <v>69</v>
      </c>
      <c r="C365" s="58" t="s">
        <v>104</v>
      </c>
      <c r="D365" s="76">
        <v>27580.02</v>
      </c>
    </row>
    <row r="366" spans="1:4" x14ac:dyDescent="0.25">
      <c r="A366" s="62">
        <v>40268</v>
      </c>
      <c r="B366" s="58" t="s">
        <v>71</v>
      </c>
      <c r="C366" s="58" t="s">
        <v>106</v>
      </c>
      <c r="D366" s="76">
        <v>22871.45</v>
      </c>
    </row>
    <row r="367" spans="1:4" x14ac:dyDescent="0.25">
      <c r="A367" s="62">
        <v>40268</v>
      </c>
      <c r="B367" s="58" t="s">
        <v>73</v>
      </c>
      <c r="C367" s="58" t="s">
        <v>96</v>
      </c>
      <c r="D367" s="76">
        <v>22492.2</v>
      </c>
    </row>
    <row r="368" spans="1:4" x14ac:dyDescent="0.25">
      <c r="A368" s="62">
        <v>40268</v>
      </c>
      <c r="B368" s="58" t="s">
        <v>73</v>
      </c>
      <c r="C368" s="58" t="s">
        <v>113</v>
      </c>
      <c r="D368" s="76">
        <v>18536.12</v>
      </c>
    </row>
    <row r="369" spans="1:4" x14ac:dyDescent="0.25">
      <c r="A369" s="62">
        <v>40267</v>
      </c>
      <c r="B369" s="58" t="s">
        <v>73</v>
      </c>
      <c r="C369" s="58" t="s">
        <v>100</v>
      </c>
      <c r="D369" s="76">
        <v>29069.03</v>
      </c>
    </row>
    <row r="370" spans="1:4" x14ac:dyDescent="0.25">
      <c r="A370" s="62">
        <v>40265</v>
      </c>
      <c r="B370" s="58" t="s">
        <v>71</v>
      </c>
      <c r="C370" s="58" t="s">
        <v>111</v>
      </c>
      <c r="D370" s="76">
        <v>40818.31</v>
      </c>
    </row>
    <row r="371" spans="1:4" x14ac:dyDescent="0.25">
      <c r="A371" s="62">
        <v>40264</v>
      </c>
      <c r="B371" s="58" t="s">
        <v>73</v>
      </c>
      <c r="C371" s="58" t="s">
        <v>106</v>
      </c>
      <c r="D371" s="76">
        <v>25224.92</v>
      </c>
    </row>
    <row r="372" spans="1:4" x14ac:dyDescent="0.25">
      <c r="A372" s="62">
        <v>40264</v>
      </c>
      <c r="B372" s="58" t="s">
        <v>94</v>
      </c>
      <c r="C372" s="58" t="s">
        <v>105</v>
      </c>
      <c r="D372" s="76">
        <v>22904.74</v>
      </c>
    </row>
    <row r="373" spans="1:4" x14ac:dyDescent="0.25">
      <c r="A373" s="62">
        <v>40263</v>
      </c>
      <c r="B373" s="58" t="s">
        <v>71</v>
      </c>
      <c r="C373" s="58" t="s">
        <v>93</v>
      </c>
      <c r="D373" s="76">
        <v>32854.9</v>
      </c>
    </row>
    <row r="374" spans="1:4" x14ac:dyDescent="0.25">
      <c r="A374" s="62">
        <v>40263</v>
      </c>
      <c r="B374" s="58" t="s">
        <v>71</v>
      </c>
      <c r="C374" s="58" t="s">
        <v>108</v>
      </c>
      <c r="D374" s="76">
        <v>29307.08</v>
      </c>
    </row>
    <row r="375" spans="1:4" x14ac:dyDescent="0.25">
      <c r="A375" s="62">
        <v>40263</v>
      </c>
      <c r="B375" s="58" t="s">
        <v>69</v>
      </c>
      <c r="C375" s="58" t="s">
        <v>108</v>
      </c>
      <c r="D375" s="76">
        <v>29230.39</v>
      </c>
    </row>
    <row r="376" spans="1:4" x14ac:dyDescent="0.25">
      <c r="A376" s="62">
        <v>40263</v>
      </c>
      <c r="B376" s="58" t="s">
        <v>69</v>
      </c>
      <c r="C376" s="58" t="s">
        <v>102</v>
      </c>
      <c r="D376" s="76">
        <v>24121.53</v>
      </c>
    </row>
    <row r="377" spans="1:4" x14ac:dyDescent="0.25">
      <c r="A377" s="62">
        <v>40263</v>
      </c>
      <c r="B377" s="58" t="s">
        <v>69</v>
      </c>
      <c r="C377" s="58" t="s">
        <v>105</v>
      </c>
      <c r="D377" s="76">
        <v>21485.759999999998</v>
      </c>
    </row>
    <row r="378" spans="1:4" x14ac:dyDescent="0.25">
      <c r="A378" s="62">
        <v>40262</v>
      </c>
      <c r="B378" s="58" t="s">
        <v>69</v>
      </c>
      <c r="C378" s="58" t="s">
        <v>90</v>
      </c>
      <c r="D378" s="76">
        <v>28061.58</v>
      </c>
    </row>
    <row r="379" spans="1:4" x14ac:dyDescent="0.25">
      <c r="A379" s="62">
        <v>40262</v>
      </c>
      <c r="B379" s="58" t="s">
        <v>72</v>
      </c>
      <c r="C379" s="58" t="s">
        <v>104</v>
      </c>
      <c r="D379" s="76">
        <v>17723.650000000001</v>
      </c>
    </row>
    <row r="380" spans="1:4" x14ac:dyDescent="0.25">
      <c r="A380" s="62">
        <v>40261</v>
      </c>
      <c r="B380" s="58" t="s">
        <v>71</v>
      </c>
      <c r="C380" s="58" t="s">
        <v>93</v>
      </c>
      <c r="D380" s="76">
        <v>26998.09</v>
      </c>
    </row>
    <row r="381" spans="1:4" x14ac:dyDescent="0.25">
      <c r="A381" s="62">
        <v>40261</v>
      </c>
      <c r="B381" s="58" t="s">
        <v>69</v>
      </c>
      <c r="C381" s="58" t="s">
        <v>95</v>
      </c>
      <c r="D381" s="76">
        <v>24859.74</v>
      </c>
    </row>
    <row r="382" spans="1:4" x14ac:dyDescent="0.25">
      <c r="A382" s="62">
        <v>40261</v>
      </c>
      <c r="B382" s="58" t="s">
        <v>73</v>
      </c>
      <c r="C382" s="58" t="s">
        <v>95</v>
      </c>
      <c r="D382" s="76">
        <v>19805.66</v>
      </c>
    </row>
    <row r="383" spans="1:4" x14ac:dyDescent="0.25">
      <c r="A383" s="62">
        <v>40261</v>
      </c>
      <c r="B383" s="58" t="s">
        <v>69</v>
      </c>
      <c r="C383" s="58" t="s">
        <v>107</v>
      </c>
      <c r="D383" s="76">
        <v>26962.28</v>
      </c>
    </row>
    <row r="384" spans="1:4" x14ac:dyDescent="0.25">
      <c r="A384" s="62">
        <v>40260</v>
      </c>
      <c r="B384" s="58" t="s">
        <v>69</v>
      </c>
      <c r="C384" s="58" t="s">
        <v>106</v>
      </c>
      <c r="D384" s="76">
        <v>17519.43</v>
      </c>
    </row>
    <row r="385" spans="1:4" x14ac:dyDescent="0.25">
      <c r="A385" s="62">
        <v>40259</v>
      </c>
      <c r="B385" s="58" t="s">
        <v>69</v>
      </c>
      <c r="C385" s="58" t="s">
        <v>108</v>
      </c>
      <c r="D385" s="76">
        <v>27694</v>
      </c>
    </row>
    <row r="386" spans="1:4" x14ac:dyDescent="0.25">
      <c r="A386" s="62">
        <v>40259</v>
      </c>
      <c r="B386" s="58" t="s">
        <v>99</v>
      </c>
      <c r="C386" s="58" t="s">
        <v>101</v>
      </c>
      <c r="D386" s="76">
        <v>21212.28</v>
      </c>
    </row>
    <row r="387" spans="1:4" x14ac:dyDescent="0.25">
      <c r="A387" s="62">
        <v>40258</v>
      </c>
      <c r="B387" s="58" t="s">
        <v>71</v>
      </c>
      <c r="C387" s="58" t="s">
        <v>112</v>
      </c>
      <c r="D387" s="76">
        <v>36417.86</v>
      </c>
    </row>
    <row r="388" spans="1:4" x14ac:dyDescent="0.25">
      <c r="A388" s="62">
        <v>40257</v>
      </c>
      <c r="B388" s="58" t="s">
        <v>73</v>
      </c>
      <c r="C388" s="58" t="s">
        <v>111</v>
      </c>
      <c r="D388" s="76">
        <v>20981.67</v>
      </c>
    </row>
    <row r="389" spans="1:4" x14ac:dyDescent="0.25">
      <c r="A389" s="62">
        <v>40257</v>
      </c>
      <c r="B389" s="58" t="s">
        <v>94</v>
      </c>
      <c r="C389" s="58" t="s">
        <v>95</v>
      </c>
      <c r="D389" s="76">
        <v>26893.87</v>
      </c>
    </row>
    <row r="390" spans="1:4" x14ac:dyDescent="0.25">
      <c r="A390" s="62">
        <v>40257</v>
      </c>
      <c r="B390" s="58" t="s">
        <v>69</v>
      </c>
      <c r="C390" s="58" t="s">
        <v>100</v>
      </c>
      <c r="D390" s="76">
        <v>33840.300000000003</v>
      </c>
    </row>
    <row r="391" spans="1:4" x14ac:dyDescent="0.25">
      <c r="A391" s="62">
        <v>40257</v>
      </c>
      <c r="B391" s="58" t="s">
        <v>71</v>
      </c>
      <c r="C391" s="58" t="s">
        <v>113</v>
      </c>
      <c r="D391" s="76">
        <v>32785.019999999997</v>
      </c>
    </row>
    <row r="392" spans="1:4" x14ac:dyDescent="0.25">
      <c r="A392" s="62">
        <v>40256</v>
      </c>
      <c r="B392" s="58" t="s">
        <v>71</v>
      </c>
      <c r="C392" s="58" t="s">
        <v>109</v>
      </c>
      <c r="D392" s="76">
        <v>20691.240000000002</v>
      </c>
    </row>
    <row r="393" spans="1:4" x14ac:dyDescent="0.25">
      <c r="A393" s="62">
        <v>40256</v>
      </c>
      <c r="B393" s="58" t="s">
        <v>71</v>
      </c>
      <c r="C393" s="58" t="s">
        <v>100</v>
      </c>
      <c r="D393" s="76">
        <v>21399.85</v>
      </c>
    </row>
    <row r="394" spans="1:4" x14ac:dyDescent="0.25">
      <c r="A394" s="62">
        <v>40254</v>
      </c>
      <c r="B394" s="58" t="s">
        <v>73</v>
      </c>
      <c r="C394" s="58" t="s">
        <v>106</v>
      </c>
      <c r="D394" s="76">
        <v>19667.38</v>
      </c>
    </row>
    <row r="395" spans="1:4" x14ac:dyDescent="0.25">
      <c r="A395" s="62">
        <v>40252</v>
      </c>
      <c r="B395" s="58" t="s">
        <v>69</v>
      </c>
      <c r="C395" s="58" t="s">
        <v>92</v>
      </c>
      <c r="D395" s="76">
        <v>38383.4</v>
      </c>
    </row>
    <row r="396" spans="1:4" x14ac:dyDescent="0.25">
      <c r="A396" s="62">
        <v>40251</v>
      </c>
      <c r="B396" s="58" t="s">
        <v>69</v>
      </c>
      <c r="C396" s="58" t="s">
        <v>95</v>
      </c>
      <c r="D396" s="76">
        <v>34480.67</v>
      </c>
    </row>
    <row r="397" spans="1:4" x14ac:dyDescent="0.25">
      <c r="A397" s="62">
        <v>40251</v>
      </c>
      <c r="B397" s="58" t="s">
        <v>75</v>
      </c>
      <c r="C397" s="58" t="s">
        <v>95</v>
      </c>
      <c r="D397" s="76">
        <v>16954.59</v>
      </c>
    </row>
    <row r="398" spans="1:4" x14ac:dyDescent="0.25">
      <c r="A398" s="62">
        <v>40251</v>
      </c>
      <c r="B398" s="58" t="s">
        <v>69</v>
      </c>
      <c r="C398" s="58" t="s">
        <v>107</v>
      </c>
      <c r="D398" s="76">
        <v>23482.28</v>
      </c>
    </row>
    <row r="399" spans="1:4" x14ac:dyDescent="0.25">
      <c r="A399" s="62">
        <v>40250</v>
      </c>
      <c r="B399" s="58" t="s">
        <v>69</v>
      </c>
      <c r="C399" s="58" t="s">
        <v>101</v>
      </c>
      <c r="D399" s="76">
        <v>26046.02</v>
      </c>
    </row>
    <row r="400" spans="1:4" x14ac:dyDescent="0.25">
      <c r="A400" s="62">
        <v>40249</v>
      </c>
      <c r="B400" s="58" t="s">
        <v>73</v>
      </c>
      <c r="C400" s="58" t="s">
        <v>103</v>
      </c>
      <c r="D400" s="76">
        <v>24464.47</v>
      </c>
    </row>
    <row r="401" spans="1:4" x14ac:dyDescent="0.25">
      <c r="A401" s="62">
        <v>40248</v>
      </c>
      <c r="B401" s="58" t="s">
        <v>69</v>
      </c>
      <c r="C401" s="58" t="s">
        <v>106</v>
      </c>
      <c r="D401" s="76">
        <v>23657.45</v>
      </c>
    </row>
    <row r="402" spans="1:4" x14ac:dyDescent="0.25">
      <c r="A402" s="62">
        <v>40247</v>
      </c>
      <c r="B402" s="58" t="s">
        <v>75</v>
      </c>
      <c r="C402" s="58" t="s">
        <v>95</v>
      </c>
      <c r="D402" s="76">
        <v>24157.82</v>
      </c>
    </row>
    <row r="403" spans="1:4" x14ac:dyDescent="0.25">
      <c r="A403" s="62">
        <v>40245</v>
      </c>
      <c r="B403" s="58" t="s">
        <v>94</v>
      </c>
      <c r="C403" s="58" t="s">
        <v>90</v>
      </c>
      <c r="D403" s="76">
        <v>21697.52</v>
      </c>
    </row>
    <row r="404" spans="1:4" x14ac:dyDescent="0.25">
      <c r="A404" s="62">
        <v>40245</v>
      </c>
      <c r="B404" s="58" t="s">
        <v>75</v>
      </c>
      <c r="C404" s="58" t="s">
        <v>112</v>
      </c>
      <c r="D404" s="76">
        <v>16150.08</v>
      </c>
    </row>
    <row r="405" spans="1:4" x14ac:dyDescent="0.25">
      <c r="A405" s="62">
        <v>40245</v>
      </c>
      <c r="B405" s="58" t="s">
        <v>99</v>
      </c>
      <c r="C405" s="58" t="s">
        <v>96</v>
      </c>
      <c r="D405" s="76">
        <v>22581.02</v>
      </c>
    </row>
    <row r="406" spans="1:4" x14ac:dyDescent="0.25">
      <c r="A406" s="62">
        <v>40244</v>
      </c>
      <c r="B406" s="58" t="s">
        <v>73</v>
      </c>
      <c r="C406" s="58" t="s">
        <v>93</v>
      </c>
      <c r="D406" s="76">
        <v>32365.279999999999</v>
      </c>
    </row>
    <row r="407" spans="1:4" x14ac:dyDescent="0.25">
      <c r="A407" s="62">
        <v>40244</v>
      </c>
      <c r="B407" s="58" t="s">
        <v>69</v>
      </c>
      <c r="C407" s="58" t="s">
        <v>108</v>
      </c>
      <c r="D407" s="76">
        <v>19599.28</v>
      </c>
    </row>
    <row r="408" spans="1:4" x14ac:dyDescent="0.25">
      <c r="A408" s="62">
        <v>40244</v>
      </c>
      <c r="B408" s="58" t="s">
        <v>71</v>
      </c>
      <c r="C408" s="58" t="s">
        <v>96</v>
      </c>
      <c r="D408" s="76">
        <v>27279.01</v>
      </c>
    </row>
    <row r="409" spans="1:4" x14ac:dyDescent="0.25">
      <c r="A409" s="62">
        <v>40243</v>
      </c>
      <c r="B409" s="58" t="s">
        <v>73</v>
      </c>
      <c r="C409" s="58" t="s">
        <v>93</v>
      </c>
      <c r="D409" s="76">
        <v>26687.5</v>
      </c>
    </row>
    <row r="410" spans="1:4" x14ac:dyDescent="0.25">
      <c r="A410" s="62">
        <v>40243</v>
      </c>
      <c r="B410" s="58" t="s">
        <v>73</v>
      </c>
      <c r="C410" s="58" t="s">
        <v>101</v>
      </c>
      <c r="D410" s="76">
        <v>19811.55</v>
      </c>
    </row>
    <row r="411" spans="1:4" x14ac:dyDescent="0.25">
      <c r="A411" s="62">
        <v>40243</v>
      </c>
      <c r="B411" s="58" t="s">
        <v>99</v>
      </c>
      <c r="C411" s="58" t="s">
        <v>110</v>
      </c>
      <c r="D411" s="76">
        <v>26778.29</v>
      </c>
    </row>
    <row r="412" spans="1:4" x14ac:dyDescent="0.25">
      <c r="A412" s="62">
        <v>40242</v>
      </c>
      <c r="B412" s="58" t="s">
        <v>99</v>
      </c>
      <c r="C412" s="58" t="s">
        <v>108</v>
      </c>
      <c r="D412" s="76">
        <v>33521.760000000002</v>
      </c>
    </row>
    <row r="413" spans="1:4" x14ac:dyDescent="0.25">
      <c r="A413" s="62">
        <v>40242</v>
      </c>
      <c r="B413" s="58" t="s">
        <v>73</v>
      </c>
      <c r="C413" s="58" t="s">
        <v>106</v>
      </c>
      <c r="D413" s="76">
        <v>20370.93</v>
      </c>
    </row>
    <row r="414" spans="1:4" x14ac:dyDescent="0.25">
      <c r="A414" s="62">
        <v>40241</v>
      </c>
      <c r="B414" s="58" t="s">
        <v>73</v>
      </c>
      <c r="C414" s="58" t="s">
        <v>107</v>
      </c>
      <c r="D414" s="76">
        <v>19873.45</v>
      </c>
    </row>
    <row r="415" spans="1:4" x14ac:dyDescent="0.25">
      <c r="A415" s="62">
        <v>40239</v>
      </c>
      <c r="B415" s="58" t="s">
        <v>71</v>
      </c>
      <c r="C415" s="58" t="s">
        <v>114</v>
      </c>
      <c r="D415" s="76">
        <v>25367</v>
      </c>
    </row>
    <row r="416" spans="1:4" x14ac:dyDescent="0.25">
      <c r="A416" s="62">
        <v>40239</v>
      </c>
      <c r="B416" s="58" t="s">
        <v>69</v>
      </c>
      <c r="C416" s="58" t="s">
        <v>101</v>
      </c>
      <c r="D416" s="76">
        <v>17659.490000000002</v>
      </c>
    </row>
    <row r="417" spans="1:4" x14ac:dyDescent="0.25">
      <c r="A417" s="62">
        <v>40237</v>
      </c>
      <c r="B417" s="58" t="s">
        <v>71</v>
      </c>
      <c r="C417" s="58" t="s">
        <v>95</v>
      </c>
      <c r="D417" s="76">
        <v>34100.239999999998</v>
      </c>
    </row>
    <row r="418" spans="1:4" x14ac:dyDescent="0.25">
      <c r="A418" s="62">
        <v>40237</v>
      </c>
      <c r="B418" s="58" t="s">
        <v>71</v>
      </c>
      <c r="C418" s="58" t="s">
        <v>95</v>
      </c>
      <c r="D418" s="76">
        <v>24331.13</v>
      </c>
    </row>
    <row r="419" spans="1:4" x14ac:dyDescent="0.25">
      <c r="A419" s="62">
        <v>40237</v>
      </c>
      <c r="B419" s="58" t="s">
        <v>72</v>
      </c>
      <c r="C419" s="58" t="s">
        <v>100</v>
      </c>
      <c r="D419" s="76">
        <v>17417.32</v>
      </c>
    </row>
    <row r="420" spans="1:4" x14ac:dyDescent="0.25">
      <c r="A420" s="62">
        <v>40237</v>
      </c>
      <c r="B420" s="58" t="s">
        <v>72</v>
      </c>
      <c r="C420" s="58" t="s">
        <v>100</v>
      </c>
      <c r="D420" s="76">
        <v>22764.080000000002</v>
      </c>
    </row>
    <row r="421" spans="1:4" x14ac:dyDescent="0.25">
      <c r="A421" s="62">
        <v>40237</v>
      </c>
      <c r="B421" s="58" t="s">
        <v>73</v>
      </c>
      <c r="C421" s="58" t="s">
        <v>96</v>
      </c>
      <c r="D421" s="76">
        <v>32989.339999999997</v>
      </c>
    </row>
    <row r="422" spans="1:4" x14ac:dyDescent="0.25">
      <c r="A422" s="62">
        <v>40236</v>
      </c>
      <c r="B422" s="58" t="s">
        <v>75</v>
      </c>
      <c r="C422" s="58" t="s">
        <v>111</v>
      </c>
      <c r="D422" s="76">
        <v>17382.36</v>
      </c>
    </row>
    <row r="423" spans="1:4" x14ac:dyDescent="0.25">
      <c r="A423" s="62">
        <v>40236</v>
      </c>
      <c r="B423" s="58" t="s">
        <v>69</v>
      </c>
      <c r="C423" s="58" t="s">
        <v>104</v>
      </c>
      <c r="D423" s="76">
        <v>19043.25</v>
      </c>
    </row>
    <row r="424" spans="1:4" x14ac:dyDescent="0.25">
      <c r="A424" s="62">
        <v>40235</v>
      </c>
      <c r="B424" s="58" t="s">
        <v>69</v>
      </c>
      <c r="C424" s="58" t="s">
        <v>108</v>
      </c>
      <c r="D424" s="76">
        <v>24549.4</v>
      </c>
    </row>
    <row r="425" spans="1:4" x14ac:dyDescent="0.25">
      <c r="A425" s="62">
        <v>40235</v>
      </c>
      <c r="B425" s="58" t="s">
        <v>73</v>
      </c>
      <c r="C425" s="58" t="s">
        <v>91</v>
      </c>
      <c r="D425" s="76">
        <v>26487.5</v>
      </c>
    </row>
    <row r="426" spans="1:4" x14ac:dyDescent="0.25">
      <c r="A426" s="62">
        <v>40234</v>
      </c>
      <c r="B426" s="58" t="s">
        <v>94</v>
      </c>
      <c r="C426" s="58" t="s">
        <v>93</v>
      </c>
      <c r="D426" s="76">
        <v>29121.62</v>
      </c>
    </row>
    <row r="427" spans="1:4" x14ac:dyDescent="0.25">
      <c r="A427" s="62">
        <v>40234</v>
      </c>
      <c r="B427" s="58" t="s">
        <v>75</v>
      </c>
      <c r="C427" s="58" t="s">
        <v>96</v>
      </c>
      <c r="D427" s="76">
        <v>27474.78</v>
      </c>
    </row>
    <row r="428" spans="1:4" x14ac:dyDescent="0.25">
      <c r="A428" s="62">
        <v>40233</v>
      </c>
      <c r="B428" s="58" t="s">
        <v>94</v>
      </c>
      <c r="C428" s="58" t="s">
        <v>106</v>
      </c>
      <c r="D428" s="76">
        <v>25676.32</v>
      </c>
    </row>
    <row r="429" spans="1:4" x14ac:dyDescent="0.25">
      <c r="A429" s="62">
        <v>40231</v>
      </c>
      <c r="B429" s="58" t="s">
        <v>72</v>
      </c>
      <c r="C429" s="58" t="s">
        <v>106</v>
      </c>
      <c r="D429" s="76">
        <v>16126.11</v>
      </c>
    </row>
    <row r="430" spans="1:4" x14ac:dyDescent="0.25">
      <c r="A430" s="62">
        <v>40230</v>
      </c>
      <c r="B430" s="58" t="s">
        <v>69</v>
      </c>
      <c r="C430" s="58" t="s">
        <v>111</v>
      </c>
      <c r="D430" s="76">
        <v>28616.63</v>
      </c>
    </row>
    <row r="431" spans="1:4" x14ac:dyDescent="0.25">
      <c r="A431" s="62">
        <v>40230</v>
      </c>
      <c r="B431" s="58" t="s">
        <v>94</v>
      </c>
      <c r="C431" s="58" t="s">
        <v>100</v>
      </c>
      <c r="D431" s="76">
        <v>27570.6</v>
      </c>
    </row>
    <row r="432" spans="1:4" x14ac:dyDescent="0.25">
      <c r="A432" s="62">
        <v>40229</v>
      </c>
      <c r="B432" s="58" t="s">
        <v>72</v>
      </c>
      <c r="C432" s="58" t="s">
        <v>98</v>
      </c>
      <c r="D432" s="76">
        <v>33431.72</v>
      </c>
    </row>
    <row r="433" spans="1:4" x14ac:dyDescent="0.25">
      <c r="A433" s="62">
        <v>40227</v>
      </c>
      <c r="B433" s="58" t="s">
        <v>69</v>
      </c>
      <c r="C433" s="58" t="s">
        <v>104</v>
      </c>
      <c r="D433" s="76">
        <v>25268.42</v>
      </c>
    </row>
    <row r="434" spans="1:4" x14ac:dyDescent="0.25">
      <c r="A434" s="62">
        <v>40227</v>
      </c>
      <c r="B434" s="58" t="s">
        <v>69</v>
      </c>
      <c r="C434" s="58" t="s">
        <v>101</v>
      </c>
      <c r="D434" s="76">
        <v>29244.5</v>
      </c>
    </row>
    <row r="435" spans="1:4" x14ac:dyDescent="0.25">
      <c r="A435" s="62">
        <v>40227</v>
      </c>
      <c r="B435" s="58" t="s">
        <v>71</v>
      </c>
      <c r="C435" s="58" t="s">
        <v>113</v>
      </c>
      <c r="D435" s="76">
        <v>27254.080000000002</v>
      </c>
    </row>
    <row r="436" spans="1:4" x14ac:dyDescent="0.25">
      <c r="A436" s="62">
        <v>40226</v>
      </c>
      <c r="B436" s="58" t="s">
        <v>75</v>
      </c>
      <c r="C436" s="58" t="s">
        <v>90</v>
      </c>
      <c r="D436" s="76">
        <v>18107.98</v>
      </c>
    </row>
    <row r="437" spans="1:4" x14ac:dyDescent="0.25">
      <c r="A437" s="62">
        <v>40225</v>
      </c>
      <c r="B437" s="58" t="s">
        <v>72</v>
      </c>
      <c r="C437" s="58" t="s">
        <v>108</v>
      </c>
      <c r="D437" s="76">
        <v>30093.4</v>
      </c>
    </row>
    <row r="438" spans="1:4" x14ac:dyDescent="0.25">
      <c r="A438" s="62">
        <v>40225</v>
      </c>
      <c r="B438" s="58" t="s">
        <v>69</v>
      </c>
      <c r="C438" s="58" t="s">
        <v>104</v>
      </c>
      <c r="D438" s="76">
        <v>40462.199999999997</v>
      </c>
    </row>
    <row r="439" spans="1:4" x14ac:dyDescent="0.25">
      <c r="A439" s="62">
        <v>40224</v>
      </c>
      <c r="B439" s="58" t="s">
        <v>99</v>
      </c>
      <c r="C439" s="58" t="s">
        <v>108</v>
      </c>
      <c r="D439" s="76">
        <v>27255.09</v>
      </c>
    </row>
    <row r="440" spans="1:4" x14ac:dyDescent="0.25">
      <c r="A440" s="62">
        <v>40224</v>
      </c>
      <c r="B440" s="58" t="s">
        <v>99</v>
      </c>
      <c r="C440" s="58" t="s">
        <v>111</v>
      </c>
      <c r="D440" s="76">
        <v>24510.63</v>
      </c>
    </row>
    <row r="441" spans="1:4" x14ac:dyDescent="0.25">
      <c r="A441" s="62">
        <v>40223</v>
      </c>
      <c r="B441" s="58" t="s">
        <v>75</v>
      </c>
      <c r="C441" s="58" t="s">
        <v>95</v>
      </c>
      <c r="D441" s="76">
        <v>30562.639999999999</v>
      </c>
    </row>
    <row r="442" spans="1:4" x14ac:dyDescent="0.25">
      <c r="A442" s="62">
        <v>40222</v>
      </c>
      <c r="B442" s="58" t="s">
        <v>73</v>
      </c>
      <c r="C442" s="58" t="s">
        <v>90</v>
      </c>
      <c r="D442" s="76">
        <v>21630.42</v>
      </c>
    </row>
    <row r="443" spans="1:4" x14ac:dyDescent="0.25">
      <c r="A443" s="62">
        <v>40222</v>
      </c>
      <c r="B443" s="58" t="s">
        <v>71</v>
      </c>
      <c r="C443" s="58" t="s">
        <v>90</v>
      </c>
      <c r="D443" s="76">
        <v>26614.43</v>
      </c>
    </row>
    <row r="444" spans="1:4" x14ac:dyDescent="0.25">
      <c r="A444" s="62">
        <v>40221</v>
      </c>
      <c r="B444" s="58" t="s">
        <v>99</v>
      </c>
      <c r="C444" s="58" t="s">
        <v>100</v>
      </c>
      <c r="D444" s="76">
        <v>22614.75</v>
      </c>
    </row>
    <row r="445" spans="1:4" x14ac:dyDescent="0.25">
      <c r="A445" s="62">
        <v>40219</v>
      </c>
      <c r="B445" s="58" t="s">
        <v>94</v>
      </c>
      <c r="C445" s="58" t="s">
        <v>93</v>
      </c>
      <c r="D445" s="76">
        <v>29174.02</v>
      </c>
    </row>
    <row r="446" spans="1:4" x14ac:dyDescent="0.25">
      <c r="A446" s="62">
        <v>40217</v>
      </c>
      <c r="B446" s="58" t="s">
        <v>99</v>
      </c>
      <c r="C446" s="58" t="s">
        <v>93</v>
      </c>
      <c r="D446" s="76">
        <v>24088.77</v>
      </c>
    </row>
    <row r="447" spans="1:4" x14ac:dyDescent="0.25">
      <c r="A447" s="62">
        <v>40216</v>
      </c>
      <c r="B447" s="58" t="s">
        <v>73</v>
      </c>
      <c r="C447" s="58" t="s">
        <v>95</v>
      </c>
      <c r="D447" s="76">
        <v>19148.310000000001</v>
      </c>
    </row>
    <row r="448" spans="1:4" x14ac:dyDescent="0.25">
      <c r="A448" s="62">
        <v>40215</v>
      </c>
      <c r="B448" s="58" t="s">
        <v>71</v>
      </c>
      <c r="C448" s="58" t="s">
        <v>95</v>
      </c>
      <c r="D448" s="76">
        <v>42622.32</v>
      </c>
    </row>
    <row r="449" spans="1:4" x14ac:dyDescent="0.25">
      <c r="A449" s="62">
        <v>40215</v>
      </c>
      <c r="B449" s="58" t="s">
        <v>71</v>
      </c>
      <c r="C449" s="58" t="s">
        <v>97</v>
      </c>
      <c r="D449" s="76">
        <v>26841.07</v>
      </c>
    </row>
    <row r="450" spans="1:4" x14ac:dyDescent="0.25">
      <c r="A450" s="62">
        <v>40213</v>
      </c>
      <c r="B450" s="58" t="s">
        <v>73</v>
      </c>
      <c r="C450" s="58" t="s">
        <v>111</v>
      </c>
      <c r="D450" s="76">
        <v>20569.240000000002</v>
      </c>
    </row>
    <row r="451" spans="1:4" x14ac:dyDescent="0.25">
      <c r="A451" s="62">
        <v>40213</v>
      </c>
      <c r="B451" s="58" t="s">
        <v>75</v>
      </c>
      <c r="C451" s="58" t="s">
        <v>103</v>
      </c>
      <c r="D451" s="76">
        <v>19871.36</v>
      </c>
    </row>
    <row r="452" spans="1:4" x14ac:dyDescent="0.25">
      <c r="A452" s="62">
        <v>40213</v>
      </c>
      <c r="B452" s="58" t="s">
        <v>99</v>
      </c>
      <c r="C452" s="58" t="s">
        <v>92</v>
      </c>
      <c r="D452" s="76">
        <v>29187.919999999998</v>
      </c>
    </row>
    <row r="453" spans="1:4" x14ac:dyDescent="0.25">
      <c r="A453" s="62">
        <v>40213</v>
      </c>
      <c r="B453" s="58" t="s">
        <v>75</v>
      </c>
      <c r="C453" s="58" t="s">
        <v>92</v>
      </c>
      <c r="D453" s="76">
        <v>22993.41</v>
      </c>
    </row>
    <row r="454" spans="1:4" x14ac:dyDescent="0.25">
      <c r="A454" s="62">
        <v>40211</v>
      </c>
      <c r="B454" s="58" t="s">
        <v>94</v>
      </c>
      <c r="C454" s="58" t="s">
        <v>106</v>
      </c>
      <c r="D454" s="76">
        <v>21742.21</v>
      </c>
    </row>
    <row r="455" spans="1:4" x14ac:dyDescent="0.25">
      <c r="A455" s="62">
        <v>40210</v>
      </c>
      <c r="B455" s="58" t="s">
        <v>71</v>
      </c>
      <c r="C455" s="58" t="s">
        <v>90</v>
      </c>
      <c r="D455" s="76">
        <v>25226.54</v>
      </c>
    </row>
    <row r="456" spans="1:4" x14ac:dyDescent="0.25">
      <c r="A456" s="62">
        <v>40210</v>
      </c>
      <c r="B456" s="58" t="s">
        <v>71</v>
      </c>
      <c r="C456" s="58" t="s">
        <v>95</v>
      </c>
      <c r="D456" s="76">
        <v>26258.57</v>
      </c>
    </row>
    <row r="457" spans="1:4" x14ac:dyDescent="0.25">
      <c r="A457" s="62">
        <v>40209</v>
      </c>
      <c r="B457" s="58" t="s">
        <v>69</v>
      </c>
      <c r="C457" s="58" t="s">
        <v>101</v>
      </c>
      <c r="D457" s="76">
        <v>22612.48</v>
      </c>
    </row>
    <row r="458" spans="1:4" x14ac:dyDescent="0.25">
      <c r="A458" s="62">
        <v>40204</v>
      </c>
      <c r="B458" s="58" t="s">
        <v>69</v>
      </c>
      <c r="C458" s="58" t="s">
        <v>113</v>
      </c>
      <c r="D458" s="76">
        <v>24414.79</v>
      </c>
    </row>
    <row r="459" spans="1:4" x14ac:dyDescent="0.25">
      <c r="A459" s="62">
        <v>40203</v>
      </c>
      <c r="B459" s="58" t="s">
        <v>69</v>
      </c>
      <c r="C459" s="58" t="s">
        <v>111</v>
      </c>
      <c r="D459" s="76">
        <v>20951.39</v>
      </c>
    </row>
    <row r="460" spans="1:4" x14ac:dyDescent="0.25">
      <c r="A460" s="62">
        <v>40202</v>
      </c>
      <c r="B460" s="58" t="s">
        <v>71</v>
      </c>
      <c r="C460" s="58" t="s">
        <v>90</v>
      </c>
      <c r="D460" s="76">
        <v>26674.45</v>
      </c>
    </row>
    <row r="461" spans="1:4" x14ac:dyDescent="0.25">
      <c r="A461" s="62">
        <v>40202</v>
      </c>
      <c r="B461" s="58" t="s">
        <v>71</v>
      </c>
      <c r="C461" s="58" t="s">
        <v>93</v>
      </c>
      <c r="D461" s="76">
        <v>19215.810000000001</v>
      </c>
    </row>
    <row r="462" spans="1:4" x14ac:dyDescent="0.25">
      <c r="A462" s="62">
        <v>40202</v>
      </c>
      <c r="B462" s="58" t="s">
        <v>69</v>
      </c>
      <c r="C462" s="58" t="s">
        <v>110</v>
      </c>
      <c r="D462" s="76">
        <v>26388.47</v>
      </c>
    </row>
    <row r="463" spans="1:4" x14ac:dyDescent="0.25">
      <c r="A463" s="62">
        <v>40202</v>
      </c>
      <c r="B463" s="58" t="s">
        <v>69</v>
      </c>
      <c r="C463" s="58" t="s">
        <v>105</v>
      </c>
      <c r="D463" s="76">
        <v>28029.599999999999</v>
      </c>
    </row>
    <row r="464" spans="1:4" x14ac:dyDescent="0.25">
      <c r="A464" s="62">
        <v>40201</v>
      </c>
      <c r="B464" s="58" t="s">
        <v>99</v>
      </c>
      <c r="C464" s="58" t="s">
        <v>93</v>
      </c>
      <c r="D464" s="76">
        <v>20669.509999999998</v>
      </c>
    </row>
    <row r="465" spans="1:4" x14ac:dyDescent="0.25">
      <c r="A465" s="62">
        <v>40200</v>
      </c>
      <c r="B465" s="58" t="s">
        <v>69</v>
      </c>
      <c r="C465" s="58" t="s">
        <v>104</v>
      </c>
      <c r="D465" s="76">
        <v>20198.77</v>
      </c>
    </row>
    <row r="466" spans="1:4" x14ac:dyDescent="0.25">
      <c r="A466" s="62">
        <v>40199</v>
      </c>
      <c r="B466" s="58" t="s">
        <v>72</v>
      </c>
      <c r="C466" s="58" t="s">
        <v>108</v>
      </c>
      <c r="D466" s="76">
        <v>25872.69</v>
      </c>
    </row>
    <row r="467" spans="1:4" x14ac:dyDescent="0.25">
      <c r="A467" s="62">
        <v>40199</v>
      </c>
      <c r="B467" s="58" t="s">
        <v>72</v>
      </c>
      <c r="C467" s="58" t="s">
        <v>108</v>
      </c>
      <c r="D467" s="76">
        <v>21707.18</v>
      </c>
    </row>
    <row r="468" spans="1:4" x14ac:dyDescent="0.25">
      <c r="A468" s="62">
        <v>40197</v>
      </c>
      <c r="B468" s="58" t="s">
        <v>99</v>
      </c>
      <c r="C468" s="58" t="s">
        <v>110</v>
      </c>
      <c r="D468" s="76">
        <v>35956.57</v>
      </c>
    </row>
    <row r="469" spans="1:4" x14ac:dyDescent="0.25">
      <c r="A469" s="62">
        <v>40196</v>
      </c>
      <c r="B469" s="58" t="s">
        <v>69</v>
      </c>
      <c r="C469" s="58" t="s">
        <v>105</v>
      </c>
      <c r="D469" s="76">
        <v>18425.669999999998</v>
      </c>
    </row>
    <row r="470" spans="1:4" x14ac:dyDescent="0.25">
      <c r="A470" s="62">
        <v>40192</v>
      </c>
      <c r="B470" s="58" t="s">
        <v>69</v>
      </c>
      <c r="C470" s="58" t="s">
        <v>95</v>
      </c>
      <c r="D470" s="76">
        <v>35527.54</v>
      </c>
    </row>
    <row r="471" spans="1:4" x14ac:dyDescent="0.25">
      <c r="A471" s="62">
        <v>40192</v>
      </c>
      <c r="B471" s="58" t="s">
        <v>71</v>
      </c>
      <c r="C471" s="58" t="s">
        <v>103</v>
      </c>
      <c r="D471" s="76">
        <v>22389.599999999999</v>
      </c>
    </row>
    <row r="472" spans="1:4" x14ac:dyDescent="0.25">
      <c r="A472" s="62">
        <v>40190</v>
      </c>
      <c r="B472" s="58" t="s">
        <v>71</v>
      </c>
      <c r="C472" s="58" t="s">
        <v>90</v>
      </c>
      <c r="D472" s="76">
        <v>32357.88</v>
      </c>
    </row>
    <row r="473" spans="1:4" x14ac:dyDescent="0.25">
      <c r="A473" s="62">
        <v>40188</v>
      </c>
      <c r="B473" s="58" t="s">
        <v>73</v>
      </c>
      <c r="C473" s="58" t="s">
        <v>93</v>
      </c>
      <c r="D473" s="76">
        <v>26742.76</v>
      </c>
    </row>
    <row r="474" spans="1:4" x14ac:dyDescent="0.25">
      <c r="A474" s="62">
        <v>40185</v>
      </c>
      <c r="B474" s="58" t="s">
        <v>75</v>
      </c>
      <c r="C474" s="58" t="s">
        <v>111</v>
      </c>
      <c r="D474" s="76">
        <v>33268.01</v>
      </c>
    </row>
    <row r="475" spans="1:4" x14ac:dyDescent="0.25">
      <c r="A475" s="62">
        <v>40184</v>
      </c>
      <c r="B475" s="58" t="s">
        <v>69</v>
      </c>
      <c r="C475" s="58" t="s">
        <v>90</v>
      </c>
      <c r="D475" s="76">
        <v>23404.05</v>
      </c>
    </row>
    <row r="476" spans="1:4" x14ac:dyDescent="0.25">
      <c r="A476" s="62">
        <v>40184</v>
      </c>
      <c r="B476" s="58" t="s">
        <v>75</v>
      </c>
      <c r="C476" s="58" t="s">
        <v>113</v>
      </c>
      <c r="D476" s="76">
        <v>15795.74</v>
      </c>
    </row>
    <row r="477" spans="1:4" x14ac:dyDescent="0.25">
      <c r="A477" s="62">
        <v>40182</v>
      </c>
      <c r="B477" s="58" t="s">
        <v>71</v>
      </c>
      <c r="C477" s="58" t="s">
        <v>108</v>
      </c>
      <c r="D477" s="76">
        <v>24642.87</v>
      </c>
    </row>
    <row r="478" spans="1:4" x14ac:dyDescent="0.25">
      <c r="A478" s="62">
        <v>40182</v>
      </c>
      <c r="B478" s="58" t="s">
        <v>73</v>
      </c>
      <c r="C478" s="58" t="s">
        <v>111</v>
      </c>
      <c r="D478" s="76">
        <v>25299.3</v>
      </c>
    </row>
    <row r="479" spans="1:4" x14ac:dyDescent="0.25">
      <c r="A479" s="62">
        <v>40182</v>
      </c>
      <c r="B479" s="58" t="s">
        <v>94</v>
      </c>
      <c r="C479" s="58" t="s">
        <v>100</v>
      </c>
      <c r="D479" s="76">
        <v>28023.09</v>
      </c>
    </row>
    <row r="480" spans="1:4" x14ac:dyDescent="0.25">
      <c r="A480" s="62">
        <v>40182</v>
      </c>
      <c r="B480" s="58" t="s">
        <v>72</v>
      </c>
      <c r="C480" s="58" t="s">
        <v>102</v>
      </c>
      <c r="D480" s="76">
        <v>21808.14</v>
      </c>
    </row>
    <row r="481" spans="1:4" x14ac:dyDescent="0.25">
      <c r="A481" s="62">
        <v>40180</v>
      </c>
      <c r="B481" s="58" t="s">
        <v>72</v>
      </c>
      <c r="C481" s="58" t="s">
        <v>90</v>
      </c>
      <c r="D481" s="76">
        <v>26868.76</v>
      </c>
    </row>
    <row r="482" spans="1:4" x14ac:dyDescent="0.25">
      <c r="A482" s="62">
        <v>40179</v>
      </c>
      <c r="B482" s="58" t="s">
        <v>69</v>
      </c>
      <c r="C482" s="58" t="s">
        <v>105</v>
      </c>
      <c r="D482" s="76">
        <v>25039.95</v>
      </c>
    </row>
    <row r="483" spans="1:4" x14ac:dyDescent="0.25">
      <c r="A483" s="62">
        <v>40177</v>
      </c>
      <c r="B483" s="58" t="s">
        <v>73</v>
      </c>
      <c r="C483" s="58" t="s">
        <v>109</v>
      </c>
      <c r="D483" s="76">
        <v>20399.75</v>
      </c>
    </row>
    <row r="484" spans="1:4" x14ac:dyDescent="0.25">
      <c r="A484" s="62">
        <v>40176</v>
      </c>
      <c r="B484" s="58" t="s">
        <v>69</v>
      </c>
      <c r="C484" s="58" t="s">
        <v>108</v>
      </c>
      <c r="D484" s="76">
        <v>28485</v>
      </c>
    </row>
    <row r="485" spans="1:4" x14ac:dyDescent="0.25">
      <c r="A485" s="62">
        <v>40176</v>
      </c>
      <c r="B485" s="58" t="s">
        <v>94</v>
      </c>
      <c r="C485" s="58" t="s">
        <v>106</v>
      </c>
      <c r="D485" s="76">
        <v>21508.55</v>
      </c>
    </row>
    <row r="486" spans="1:4" x14ac:dyDescent="0.25">
      <c r="A486" s="62">
        <v>40176</v>
      </c>
      <c r="B486" s="58" t="s">
        <v>73</v>
      </c>
      <c r="C486" s="58" t="s">
        <v>112</v>
      </c>
      <c r="D486" s="76">
        <v>26728.69</v>
      </c>
    </row>
    <row r="487" spans="1:4" x14ac:dyDescent="0.25">
      <c r="A487" s="62">
        <v>40176</v>
      </c>
      <c r="B487" s="58" t="s">
        <v>75</v>
      </c>
      <c r="C487" s="58" t="s">
        <v>113</v>
      </c>
      <c r="D487" s="76">
        <v>33694.36</v>
      </c>
    </row>
    <row r="488" spans="1:4" x14ac:dyDescent="0.25">
      <c r="A488" s="62">
        <v>40174</v>
      </c>
      <c r="B488" s="58" t="s">
        <v>72</v>
      </c>
      <c r="C488" s="58" t="s">
        <v>106</v>
      </c>
      <c r="D488" s="76">
        <v>21075.17</v>
      </c>
    </row>
    <row r="489" spans="1:4" x14ac:dyDescent="0.25">
      <c r="A489" s="62">
        <v>40174</v>
      </c>
      <c r="B489" s="58" t="s">
        <v>99</v>
      </c>
      <c r="C489" s="58" t="s">
        <v>96</v>
      </c>
      <c r="D489" s="76">
        <v>26335.19</v>
      </c>
    </row>
    <row r="490" spans="1:4" x14ac:dyDescent="0.25">
      <c r="A490" s="62">
        <v>40174</v>
      </c>
      <c r="B490" s="58" t="s">
        <v>69</v>
      </c>
      <c r="C490" s="58" t="s">
        <v>113</v>
      </c>
      <c r="D490" s="76">
        <v>27009.81</v>
      </c>
    </row>
    <row r="491" spans="1:4" x14ac:dyDescent="0.25">
      <c r="A491" s="62">
        <v>40173</v>
      </c>
      <c r="B491" s="58" t="s">
        <v>72</v>
      </c>
      <c r="C491" s="58" t="s">
        <v>93</v>
      </c>
      <c r="D491" s="76">
        <v>24817.41</v>
      </c>
    </row>
    <row r="492" spans="1:4" x14ac:dyDescent="0.25">
      <c r="A492" s="62">
        <v>40173</v>
      </c>
      <c r="B492" s="58" t="s">
        <v>72</v>
      </c>
      <c r="C492" s="58" t="s">
        <v>95</v>
      </c>
      <c r="D492" s="76">
        <v>31250.89</v>
      </c>
    </row>
    <row r="493" spans="1:4" x14ac:dyDescent="0.25">
      <c r="A493" s="62">
        <v>40173</v>
      </c>
      <c r="B493" s="58" t="s">
        <v>69</v>
      </c>
      <c r="C493" s="58" t="s">
        <v>101</v>
      </c>
      <c r="D493" s="76">
        <v>27994.959999999999</v>
      </c>
    </row>
    <row r="494" spans="1:4" x14ac:dyDescent="0.25">
      <c r="A494" s="62">
        <v>40173</v>
      </c>
      <c r="B494" s="58" t="s">
        <v>73</v>
      </c>
      <c r="C494" s="58" t="s">
        <v>107</v>
      </c>
      <c r="D494" s="76">
        <v>28060.47</v>
      </c>
    </row>
    <row r="495" spans="1:4" x14ac:dyDescent="0.25">
      <c r="A495" s="62">
        <v>40172</v>
      </c>
      <c r="B495" s="58" t="s">
        <v>69</v>
      </c>
      <c r="C495" s="58" t="s">
        <v>106</v>
      </c>
      <c r="D495" s="76">
        <v>21019.46</v>
      </c>
    </row>
    <row r="496" spans="1:4" x14ac:dyDescent="0.25">
      <c r="A496" s="62">
        <v>40171</v>
      </c>
      <c r="B496" s="58" t="s">
        <v>71</v>
      </c>
      <c r="C496" s="58" t="s">
        <v>106</v>
      </c>
      <c r="D496" s="76">
        <v>28709.19</v>
      </c>
    </row>
    <row r="497" spans="1:4" x14ac:dyDescent="0.25">
      <c r="A497" s="62">
        <v>40171</v>
      </c>
      <c r="B497" s="58" t="s">
        <v>69</v>
      </c>
      <c r="C497" s="58" t="s">
        <v>98</v>
      </c>
      <c r="D497" s="76">
        <v>25316.62</v>
      </c>
    </row>
    <row r="498" spans="1:4" x14ac:dyDescent="0.25">
      <c r="A498" s="62">
        <v>40169</v>
      </c>
      <c r="B498" s="58" t="s">
        <v>71</v>
      </c>
      <c r="C498" s="58" t="s">
        <v>93</v>
      </c>
      <c r="D498" s="76">
        <v>34580.65</v>
      </c>
    </row>
    <row r="499" spans="1:4" x14ac:dyDescent="0.25">
      <c r="A499" s="62">
        <v>40169</v>
      </c>
      <c r="B499" s="58" t="s">
        <v>69</v>
      </c>
      <c r="C499" s="58" t="s">
        <v>93</v>
      </c>
      <c r="D499" s="76">
        <v>29331.68</v>
      </c>
    </row>
    <row r="500" spans="1:4" x14ac:dyDescent="0.25">
      <c r="A500" s="62">
        <v>40169</v>
      </c>
      <c r="B500" s="58" t="s">
        <v>94</v>
      </c>
      <c r="C500" s="58" t="s">
        <v>103</v>
      </c>
      <c r="D500" s="76">
        <v>28326.43</v>
      </c>
    </row>
    <row r="501" spans="1:4" x14ac:dyDescent="0.25">
      <c r="A501" s="62">
        <v>40167</v>
      </c>
      <c r="B501" s="58" t="s">
        <v>69</v>
      </c>
      <c r="C501" s="58" t="s">
        <v>107</v>
      </c>
      <c r="D501" s="76">
        <v>25763.72</v>
      </c>
    </row>
    <row r="502" spans="1:4" x14ac:dyDescent="0.25">
      <c r="A502" s="62">
        <v>40167</v>
      </c>
      <c r="B502" s="58" t="s">
        <v>69</v>
      </c>
      <c r="C502" s="58" t="s">
        <v>110</v>
      </c>
      <c r="D502" s="76">
        <v>25471.99</v>
      </c>
    </row>
    <row r="503" spans="1:4" x14ac:dyDescent="0.25">
      <c r="A503" s="62">
        <v>40166</v>
      </c>
      <c r="B503" s="58" t="s">
        <v>72</v>
      </c>
      <c r="C503" s="58" t="s">
        <v>90</v>
      </c>
      <c r="D503" s="76">
        <v>31301.4</v>
      </c>
    </row>
    <row r="504" spans="1:4" x14ac:dyDescent="0.25">
      <c r="A504" s="62">
        <v>40166</v>
      </c>
      <c r="B504" s="58" t="s">
        <v>99</v>
      </c>
      <c r="C504" s="58" t="s">
        <v>95</v>
      </c>
      <c r="D504" s="76">
        <v>33301.050000000003</v>
      </c>
    </row>
    <row r="505" spans="1:4" x14ac:dyDescent="0.25">
      <c r="A505" s="62">
        <v>40165</v>
      </c>
      <c r="B505" s="58" t="s">
        <v>72</v>
      </c>
      <c r="C505" s="58" t="s">
        <v>93</v>
      </c>
      <c r="D505" s="76">
        <v>19322.7</v>
      </c>
    </row>
    <row r="506" spans="1:4" x14ac:dyDescent="0.25">
      <c r="A506" s="62">
        <v>40165</v>
      </c>
      <c r="B506" s="58" t="s">
        <v>73</v>
      </c>
      <c r="C506" s="58" t="s">
        <v>106</v>
      </c>
      <c r="D506" s="76">
        <v>18495.759999999998</v>
      </c>
    </row>
    <row r="507" spans="1:4" x14ac:dyDescent="0.25">
      <c r="A507" s="62">
        <v>40165</v>
      </c>
      <c r="B507" s="58" t="s">
        <v>73</v>
      </c>
      <c r="C507" s="58" t="s">
        <v>96</v>
      </c>
      <c r="D507" s="76">
        <v>26585.01</v>
      </c>
    </row>
    <row r="508" spans="1:4" x14ac:dyDescent="0.25">
      <c r="A508" s="62">
        <v>40163</v>
      </c>
      <c r="B508" s="58" t="s">
        <v>99</v>
      </c>
      <c r="C508" s="58" t="s">
        <v>100</v>
      </c>
      <c r="D508" s="76">
        <v>21072.38</v>
      </c>
    </row>
    <row r="509" spans="1:4" x14ac:dyDescent="0.25">
      <c r="A509" s="62">
        <v>40163</v>
      </c>
      <c r="B509" s="58" t="s">
        <v>75</v>
      </c>
      <c r="C509" s="58" t="s">
        <v>110</v>
      </c>
      <c r="D509" s="76">
        <v>27499.99</v>
      </c>
    </row>
    <row r="510" spans="1:4" x14ac:dyDescent="0.25">
      <c r="A510" s="62">
        <v>40162</v>
      </c>
      <c r="B510" s="58" t="s">
        <v>69</v>
      </c>
      <c r="C510" s="58" t="s">
        <v>98</v>
      </c>
      <c r="D510" s="76">
        <v>19281.02</v>
      </c>
    </row>
    <row r="511" spans="1:4" x14ac:dyDescent="0.25">
      <c r="A511" s="62">
        <v>40161</v>
      </c>
      <c r="B511" s="58" t="s">
        <v>75</v>
      </c>
      <c r="C511" s="58" t="s">
        <v>95</v>
      </c>
      <c r="D511" s="76">
        <v>29337.74</v>
      </c>
    </row>
    <row r="512" spans="1:4" x14ac:dyDescent="0.25">
      <c r="A512" s="62">
        <v>40161</v>
      </c>
      <c r="B512" s="58" t="s">
        <v>69</v>
      </c>
      <c r="C512" s="58" t="s">
        <v>112</v>
      </c>
      <c r="D512" s="76">
        <v>24314.16</v>
      </c>
    </row>
    <row r="513" spans="1:4" x14ac:dyDescent="0.25">
      <c r="A513" s="62">
        <v>40157</v>
      </c>
      <c r="B513" s="58" t="s">
        <v>69</v>
      </c>
      <c r="C513" s="58" t="s">
        <v>108</v>
      </c>
      <c r="D513" s="76">
        <v>25106.69</v>
      </c>
    </row>
    <row r="514" spans="1:4" x14ac:dyDescent="0.25">
      <c r="A514" s="62">
        <v>40157</v>
      </c>
      <c r="B514" s="58" t="s">
        <v>69</v>
      </c>
      <c r="C514" s="58" t="s">
        <v>112</v>
      </c>
      <c r="D514" s="76">
        <v>24683.7</v>
      </c>
    </row>
    <row r="515" spans="1:4" x14ac:dyDescent="0.25">
      <c r="A515" s="62">
        <v>40156</v>
      </c>
      <c r="B515" s="58" t="s">
        <v>71</v>
      </c>
      <c r="C515" s="58" t="s">
        <v>95</v>
      </c>
      <c r="D515" s="76">
        <v>28630.94</v>
      </c>
    </row>
    <row r="516" spans="1:4" x14ac:dyDescent="0.25">
      <c r="A516" s="62">
        <v>40155</v>
      </c>
      <c r="B516" s="58" t="s">
        <v>71</v>
      </c>
      <c r="C516" s="58" t="s">
        <v>93</v>
      </c>
      <c r="D516" s="76">
        <v>19000.490000000002</v>
      </c>
    </row>
    <row r="517" spans="1:4" x14ac:dyDescent="0.25">
      <c r="A517" s="62">
        <v>40155</v>
      </c>
      <c r="B517" s="58" t="s">
        <v>72</v>
      </c>
      <c r="C517" s="58" t="s">
        <v>108</v>
      </c>
      <c r="D517" s="76">
        <v>23212.68</v>
      </c>
    </row>
    <row r="518" spans="1:4" x14ac:dyDescent="0.25">
      <c r="A518" s="62">
        <v>40155</v>
      </c>
      <c r="B518" s="58" t="s">
        <v>75</v>
      </c>
      <c r="C518" s="58" t="s">
        <v>112</v>
      </c>
      <c r="D518" s="76">
        <v>27661.43</v>
      </c>
    </row>
    <row r="519" spans="1:4" x14ac:dyDescent="0.25">
      <c r="A519" s="62">
        <v>40154</v>
      </c>
      <c r="B519" s="58" t="s">
        <v>99</v>
      </c>
      <c r="C519" s="58" t="s">
        <v>95</v>
      </c>
      <c r="D519" s="76">
        <v>28576.03</v>
      </c>
    </row>
    <row r="520" spans="1:4" x14ac:dyDescent="0.25">
      <c r="A520" s="62">
        <v>40154</v>
      </c>
      <c r="B520" s="58" t="s">
        <v>99</v>
      </c>
      <c r="C520" s="58" t="s">
        <v>100</v>
      </c>
      <c r="D520" s="76">
        <v>29618.27</v>
      </c>
    </row>
    <row r="521" spans="1:4" x14ac:dyDescent="0.25">
      <c r="A521" s="62">
        <v>40152</v>
      </c>
      <c r="B521" s="58" t="s">
        <v>71</v>
      </c>
      <c r="C521" s="58" t="s">
        <v>100</v>
      </c>
      <c r="D521" s="76">
        <v>20729.240000000002</v>
      </c>
    </row>
    <row r="522" spans="1:4" x14ac:dyDescent="0.25">
      <c r="A522" s="62">
        <v>40151</v>
      </c>
      <c r="B522" s="58" t="s">
        <v>99</v>
      </c>
      <c r="C522" s="58" t="s">
        <v>90</v>
      </c>
      <c r="D522" s="76">
        <v>34203.769999999997</v>
      </c>
    </row>
    <row r="523" spans="1:4" x14ac:dyDescent="0.25">
      <c r="A523" s="62">
        <v>40151</v>
      </c>
      <c r="B523" s="58" t="s">
        <v>99</v>
      </c>
      <c r="C523" s="58" t="s">
        <v>111</v>
      </c>
      <c r="D523" s="76">
        <v>29039.21</v>
      </c>
    </row>
    <row r="524" spans="1:4" x14ac:dyDescent="0.25">
      <c r="A524" s="62">
        <v>40151</v>
      </c>
      <c r="B524" s="58" t="s">
        <v>69</v>
      </c>
      <c r="C524" s="58" t="s">
        <v>95</v>
      </c>
      <c r="D524" s="76">
        <v>17965.77</v>
      </c>
    </row>
    <row r="525" spans="1:4" x14ac:dyDescent="0.25">
      <c r="A525" s="62">
        <v>40151</v>
      </c>
      <c r="B525" s="58" t="s">
        <v>99</v>
      </c>
      <c r="C525" s="58" t="s">
        <v>103</v>
      </c>
      <c r="D525" s="76">
        <v>27795.21</v>
      </c>
    </row>
    <row r="526" spans="1:4" x14ac:dyDescent="0.25">
      <c r="A526" s="62">
        <v>40150</v>
      </c>
      <c r="B526" s="58" t="s">
        <v>94</v>
      </c>
      <c r="C526" s="58" t="s">
        <v>93</v>
      </c>
      <c r="D526" s="76">
        <v>21793.200000000001</v>
      </c>
    </row>
    <row r="527" spans="1:4" x14ac:dyDescent="0.25">
      <c r="A527" s="62">
        <v>40149</v>
      </c>
      <c r="B527" s="58" t="s">
        <v>71</v>
      </c>
      <c r="C527" s="58" t="s">
        <v>93</v>
      </c>
      <c r="D527" s="76">
        <v>31842.36</v>
      </c>
    </row>
    <row r="528" spans="1:4" x14ac:dyDescent="0.25">
      <c r="A528" s="62">
        <v>40148</v>
      </c>
      <c r="B528" s="58" t="s">
        <v>71</v>
      </c>
      <c r="C528" s="58" t="s">
        <v>90</v>
      </c>
      <c r="D528" s="76">
        <v>27434.77</v>
      </c>
    </row>
    <row r="529" spans="1:4" x14ac:dyDescent="0.25">
      <c r="A529" s="62">
        <v>40147</v>
      </c>
      <c r="B529" s="58" t="s">
        <v>99</v>
      </c>
      <c r="C529" s="58" t="s">
        <v>106</v>
      </c>
      <c r="D529" s="76">
        <v>27657.53</v>
      </c>
    </row>
    <row r="530" spans="1:4" x14ac:dyDescent="0.25">
      <c r="A530" s="62">
        <v>40147</v>
      </c>
      <c r="B530" s="58" t="s">
        <v>69</v>
      </c>
      <c r="C530" s="58" t="s">
        <v>91</v>
      </c>
      <c r="D530" s="76">
        <v>19973.21</v>
      </c>
    </row>
    <row r="531" spans="1:4" x14ac:dyDescent="0.25">
      <c r="A531" s="62">
        <v>40147</v>
      </c>
      <c r="B531" s="58" t="s">
        <v>69</v>
      </c>
      <c r="C531" s="58" t="s">
        <v>100</v>
      </c>
      <c r="D531" s="76">
        <v>26363.1</v>
      </c>
    </row>
    <row r="532" spans="1:4" x14ac:dyDescent="0.25">
      <c r="A532" s="62">
        <v>40146</v>
      </c>
      <c r="B532" s="58" t="s">
        <v>71</v>
      </c>
      <c r="C532" s="58" t="s">
        <v>101</v>
      </c>
      <c r="D532" s="76">
        <v>39621.919999999998</v>
      </c>
    </row>
    <row r="533" spans="1:4" x14ac:dyDescent="0.25">
      <c r="A533" s="62">
        <v>40145</v>
      </c>
      <c r="B533" s="58" t="s">
        <v>69</v>
      </c>
      <c r="C533" s="58" t="s">
        <v>93</v>
      </c>
      <c r="D533" s="76">
        <v>29468.1</v>
      </c>
    </row>
    <row r="534" spans="1:4" x14ac:dyDescent="0.25">
      <c r="A534" s="62">
        <v>40144</v>
      </c>
      <c r="B534" s="58" t="s">
        <v>72</v>
      </c>
      <c r="C534" s="58" t="s">
        <v>91</v>
      </c>
      <c r="D534" s="76">
        <v>19126.97</v>
      </c>
    </row>
    <row r="535" spans="1:4" x14ac:dyDescent="0.25">
      <c r="A535" s="62">
        <v>40143</v>
      </c>
      <c r="B535" s="58" t="s">
        <v>71</v>
      </c>
      <c r="C535" s="58" t="s">
        <v>93</v>
      </c>
      <c r="D535" s="76">
        <v>33963.94</v>
      </c>
    </row>
    <row r="536" spans="1:4" x14ac:dyDescent="0.25">
      <c r="A536" s="62">
        <v>40143</v>
      </c>
      <c r="B536" s="58" t="s">
        <v>94</v>
      </c>
      <c r="C536" s="58" t="s">
        <v>111</v>
      </c>
      <c r="D536" s="76">
        <v>29971.11</v>
      </c>
    </row>
    <row r="537" spans="1:4" x14ac:dyDescent="0.25">
      <c r="A537" s="62">
        <v>40142</v>
      </c>
      <c r="B537" s="58" t="s">
        <v>73</v>
      </c>
      <c r="C537" s="58" t="s">
        <v>93</v>
      </c>
      <c r="D537" s="76">
        <v>19530.05</v>
      </c>
    </row>
    <row r="538" spans="1:4" x14ac:dyDescent="0.25">
      <c r="A538" s="62">
        <v>40142</v>
      </c>
      <c r="B538" s="58" t="s">
        <v>73</v>
      </c>
      <c r="C538" s="58" t="s">
        <v>106</v>
      </c>
      <c r="D538" s="76">
        <v>26312.07</v>
      </c>
    </row>
    <row r="539" spans="1:4" x14ac:dyDescent="0.25">
      <c r="A539" s="62">
        <v>40141</v>
      </c>
      <c r="B539" s="58" t="s">
        <v>75</v>
      </c>
      <c r="C539" s="58" t="s">
        <v>106</v>
      </c>
      <c r="D539" s="76">
        <v>19477.7</v>
      </c>
    </row>
    <row r="540" spans="1:4" x14ac:dyDescent="0.25">
      <c r="A540" s="62">
        <v>40141</v>
      </c>
      <c r="B540" s="58" t="s">
        <v>94</v>
      </c>
      <c r="C540" s="58" t="s">
        <v>98</v>
      </c>
      <c r="D540" s="76">
        <v>20132.38</v>
      </c>
    </row>
    <row r="541" spans="1:4" x14ac:dyDescent="0.25">
      <c r="A541" s="62">
        <v>40140</v>
      </c>
      <c r="B541" s="58" t="s">
        <v>69</v>
      </c>
      <c r="C541" s="58" t="s">
        <v>100</v>
      </c>
      <c r="D541" s="76">
        <v>25820.36</v>
      </c>
    </row>
    <row r="542" spans="1:4" x14ac:dyDescent="0.25">
      <c r="A542" s="62">
        <v>40139</v>
      </c>
      <c r="B542" s="58" t="s">
        <v>69</v>
      </c>
      <c r="C542" s="58" t="s">
        <v>98</v>
      </c>
      <c r="D542" s="76">
        <v>29657.87</v>
      </c>
    </row>
    <row r="543" spans="1:4" x14ac:dyDescent="0.25">
      <c r="A543" s="62">
        <v>40138</v>
      </c>
      <c r="B543" s="58" t="s">
        <v>75</v>
      </c>
      <c r="C543" s="58" t="s">
        <v>100</v>
      </c>
      <c r="D543" s="76">
        <v>19062.59</v>
      </c>
    </row>
    <row r="544" spans="1:4" x14ac:dyDescent="0.25">
      <c r="A544" s="62">
        <v>40138</v>
      </c>
      <c r="B544" s="58" t="s">
        <v>69</v>
      </c>
      <c r="C544" s="58" t="s">
        <v>100</v>
      </c>
      <c r="D544" s="76">
        <v>25757.200000000001</v>
      </c>
    </row>
    <row r="545" spans="1:4" x14ac:dyDescent="0.25">
      <c r="A545" s="62">
        <v>40138</v>
      </c>
      <c r="B545" s="58" t="s">
        <v>94</v>
      </c>
      <c r="C545" s="58" t="s">
        <v>110</v>
      </c>
      <c r="D545" s="76">
        <v>26759.279999999999</v>
      </c>
    </row>
    <row r="546" spans="1:4" x14ac:dyDescent="0.25">
      <c r="A546" s="62">
        <v>40138</v>
      </c>
      <c r="B546" s="58" t="s">
        <v>71</v>
      </c>
      <c r="C546" s="58" t="s">
        <v>110</v>
      </c>
      <c r="D546" s="76">
        <v>26011.82</v>
      </c>
    </row>
    <row r="547" spans="1:4" x14ac:dyDescent="0.25">
      <c r="A547" s="62">
        <v>40138</v>
      </c>
      <c r="B547" s="58" t="s">
        <v>71</v>
      </c>
      <c r="C547" s="58" t="s">
        <v>105</v>
      </c>
      <c r="D547" s="76">
        <v>22523.22</v>
      </c>
    </row>
    <row r="548" spans="1:4" x14ac:dyDescent="0.25">
      <c r="A548" s="62">
        <v>40137</v>
      </c>
      <c r="B548" s="58" t="s">
        <v>69</v>
      </c>
      <c r="C548" s="58" t="s">
        <v>97</v>
      </c>
      <c r="D548" s="76">
        <v>26479.94</v>
      </c>
    </row>
    <row r="549" spans="1:4" x14ac:dyDescent="0.25">
      <c r="A549" s="62">
        <v>40136</v>
      </c>
      <c r="B549" s="58" t="s">
        <v>94</v>
      </c>
      <c r="C549" s="58" t="s">
        <v>103</v>
      </c>
      <c r="D549" s="76">
        <v>22861.69</v>
      </c>
    </row>
    <row r="550" spans="1:4" x14ac:dyDescent="0.25">
      <c r="A550" s="62">
        <v>40135</v>
      </c>
      <c r="B550" s="58" t="s">
        <v>69</v>
      </c>
      <c r="C550" s="58" t="s">
        <v>90</v>
      </c>
      <c r="D550" s="76">
        <v>18729.43</v>
      </c>
    </row>
    <row r="551" spans="1:4" x14ac:dyDescent="0.25">
      <c r="A551" s="62">
        <v>40134</v>
      </c>
      <c r="B551" s="58" t="s">
        <v>73</v>
      </c>
      <c r="C551" s="58" t="s">
        <v>98</v>
      </c>
      <c r="D551" s="76">
        <v>30997.91</v>
      </c>
    </row>
    <row r="552" spans="1:4" x14ac:dyDescent="0.25">
      <c r="A552" s="62">
        <v>40133</v>
      </c>
      <c r="B552" s="58" t="s">
        <v>72</v>
      </c>
      <c r="C552" s="58" t="s">
        <v>93</v>
      </c>
      <c r="D552" s="76">
        <v>16423.150000000001</v>
      </c>
    </row>
    <row r="553" spans="1:4" x14ac:dyDescent="0.25">
      <c r="A553" s="62">
        <v>40132</v>
      </c>
      <c r="B553" s="58" t="s">
        <v>73</v>
      </c>
      <c r="C553" s="58" t="s">
        <v>111</v>
      </c>
      <c r="D553" s="76">
        <v>26510.38</v>
      </c>
    </row>
    <row r="554" spans="1:4" x14ac:dyDescent="0.25">
      <c r="A554" s="62">
        <v>40132</v>
      </c>
      <c r="B554" s="58" t="s">
        <v>99</v>
      </c>
      <c r="C554" s="58" t="s">
        <v>102</v>
      </c>
      <c r="D554" s="76">
        <v>36685.79</v>
      </c>
    </row>
    <row r="555" spans="1:4" x14ac:dyDescent="0.25">
      <c r="A555" s="62">
        <v>40129</v>
      </c>
      <c r="B555" s="58" t="s">
        <v>71</v>
      </c>
      <c r="C555" s="58" t="s">
        <v>93</v>
      </c>
      <c r="D555" s="76">
        <v>26235.72</v>
      </c>
    </row>
    <row r="556" spans="1:4" x14ac:dyDescent="0.25">
      <c r="A556" s="62">
        <v>40128</v>
      </c>
      <c r="B556" s="58" t="s">
        <v>69</v>
      </c>
      <c r="C556" s="58" t="s">
        <v>95</v>
      </c>
      <c r="D556" s="76">
        <v>26547.78</v>
      </c>
    </row>
    <row r="557" spans="1:4" x14ac:dyDescent="0.25">
      <c r="A557" s="62">
        <v>40126</v>
      </c>
      <c r="B557" s="58" t="s">
        <v>71</v>
      </c>
      <c r="C557" s="58" t="s">
        <v>90</v>
      </c>
      <c r="D557" s="76">
        <v>28292.18</v>
      </c>
    </row>
    <row r="558" spans="1:4" x14ac:dyDescent="0.25">
      <c r="A558" s="62">
        <v>40122</v>
      </c>
      <c r="B558" s="58" t="s">
        <v>69</v>
      </c>
      <c r="C558" s="58" t="s">
        <v>114</v>
      </c>
      <c r="D558" s="76">
        <v>22254.09</v>
      </c>
    </row>
    <row r="559" spans="1:4" x14ac:dyDescent="0.25">
      <c r="A559" s="62">
        <v>40121</v>
      </c>
      <c r="B559" s="58" t="s">
        <v>94</v>
      </c>
      <c r="C559" s="58" t="s">
        <v>106</v>
      </c>
      <c r="D559" s="76">
        <v>29704.92</v>
      </c>
    </row>
    <row r="560" spans="1:4" x14ac:dyDescent="0.25">
      <c r="A560" s="62">
        <v>40120</v>
      </c>
      <c r="B560" s="58" t="s">
        <v>69</v>
      </c>
      <c r="C560" s="58" t="s">
        <v>91</v>
      </c>
      <c r="D560" s="76">
        <v>27257.49</v>
      </c>
    </row>
    <row r="561" spans="1:4" x14ac:dyDescent="0.25">
      <c r="A561" s="62">
        <v>40119</v>
      </c>
      <c r="B561" s="58" t="s">
        <v>69</v>
      </c>
      <c r="C561" s="58" t="s">
        <v>92</v>
      </c>
      <c r="D561" s="76">
        <v>19108.28</v>
      </c>
    </row>
    <row r="562" spans="1:4" x14ac:dyDescent="0.25">
      <c r="A562" s="62">
        <v>40117</v>
      </c>
      <c r="B562" s="58" t="s">
        <v>69</v>
      </c>
      <c r="C562" s="58" t="s">
        <v>93</v>
      </c>
      <c r="D562" s="76">
        <v>25956.91</v>
      </c>
    </row>
    <row r="563" spans="1:4" x14ac:dyDescent="0.25">
      <c r="A563" s="62">
        <v>40116</v>
      </c>
      <c r="B563" s="58" t="s">
        <v>71</v>
      </c>
      <c r="C563" s="58" t="s">
        <v>95</v>
      </c>
      <c r="D563" s="76">
        <v>27681.99</v>
      </c>
    </row>
    <row r="564" spans="1:4" x14ac:dyDescent="0.25">
      <c r="A564" s="62">
        <v>40116</v>
      </c>
      <c r="B564" s="58" t="s">
        <v>71</v>
      </c>
      <c r="C564" s="58" t="s">
        <v>95</v>
      </c>
      <c r="D564" s="76">
        <v>22816.06</v>
      </c>
    </row>
    <row r="565" spans="1:4" x14ac:dyDescent="0.25">
      <c r="A565" s="62">
        <v>40116</v>
      </c>
      <c r="B565" s="58" t="s">
        <v>94</v>
      </c>
      <c r="C565" s="58" t="s">
        <v>110</v>
      </c>
      <c r="D565" s="76">
        <v>28421.24</v>
      </c>
    </row>
    <row r="566" spans="1:4" x14ac:dyDescent="0.25">
      <c r="A566" s="62">
        <v>40115</v>
      </c>
      <c r="B566" s="58" t="s">
        <v>69</v>
      </c>
      <c r="C566" s="58" t="s">
        <v>104</v>
      </c>
      <c r="D566" s="76">
        <v>29953.89</v>
      </c>
    </row>
    <row r="567" spans="1:4" x14ac:dyDescent="0.25">
      <c r="A567" s="62">
        <v>40113</v>
      </c>
      <c r="B567" s="58" t="s">
        <v>94</v>
      </c>
      <c r="C567" s="58" t="s">
        <v>102</v>
      </c>
      <c r="D567" s="76">
        <v>24508.12</v>
      </c>
    </row>
    <row r="568" spans="1:4" x14ac:dyDescent="0.25">
      <c r="A568" s="62">
        <v>40110</v>
      </c>
      <c r="B568" s="58" t="s">
        <v>73</v>
      </c>
      <c r="C568" s="58" t="s">
        <v>95</v>
      </c>
      <c r="D568" s="76">
        <v>18223.169999999998</v>
      </c>
    </row>
    <row r="569" spans="1:4" x14ac:dyDescent="0.25">
      <c r="A569" s="62">
        <v>40109</v>
      </c>
      <c r="B569" s="58" t="s">
        <v>69</v>
      </c>
      <c r="C569" s="58" t="s">
        <v>96</v>
      </c>
      <c r="D569" s="76">
        <v>25734.11</v>
      </c>
    </row>
    <row r="570" spans="1:4" x14ac:dyDescent="0.25">
      <c r="A570" s="62">
        <v>40108</v>
      </c>
      <c r="B570" s="58" t="s">
        <v>71</v>
      </c>
      <c r="C570" s="58" t="s">
        <v>90</v>
      </c>
      <c r="D570" s="76">
        <v>26678.03</v>
      </c>
    </row>
    <row r="571" spans="1:4" x14ac:dyDescent="0.25">
      <c r="A571" s="62">
        <v>40108</v>
      </c>
      <c r="B571" s="58" t="s">
        <v>71</v>
      </c>
      <c r="C571" s="58" t="s">
        <v>93</v>
      </c>
      <c r="D571" s="76">
        <v>23060.42</v>
      </c>
    </row>
    <row r="572" spans="1:4" x14ac:dyDescent="0.25">
      <c r="A572" s="62">
        <v>40108</v>
      </c>
      <c r="B572" s="58" t="s">
        <v>99</v>
      </c>
      <c r="C572" s="58" t="s">
        <v>110</v>
      </c>
      <c r="D572" s="76">
        <v>35086.21</v>
      </c>
    </row>
    <row r="573" spans="1:4" x14ac:dyDescent="0.25">
      <c r="A573" s="62">
        <v>40107</v>
      </c>
      <c r="B573" s="58" t="s">
        <v>69</v>
      </c>
      <c r="C573" s="58" t="s">
        <v>101</v>
      </c>
      <c r="D573" s="76">
        <v>23881.83</v>
      </c>
    </row>
    <row r="574" spans="1:4" x14ac:dyDescent="0.25">
      <c r="A574" s="62">
        <v>40105</v>
      </c>
      <c r="B574" s="58" t="s">
        <v>69</v>
      </c>
      <c r="C574" s="58" t="s">
        <v>108</v>
      </c>
      <c r="D574" s="76">
        <v>19460.2</v>
      </c>
    </row>
    <row r="575" spans="1:4" x14ac:dyDescent="0.25">
      <c r="A575" s="62">
        <v>40103</v>
      </c>
      <c r="B575" s="58" t="s">
        <v>71</v>
      </c>
      <c r="C575" s="58" t="s">
        <v>107</v>
      </c>
      <c r="D575" s="76">
        <v>18878.04</v>
      </c>
    </row>
    <row r="576" spans="1:4" x14ac:dyDescent="0.25">
      <c r="A576" s="62">
        <v>40103</v>
      </c>
      <c r="B576" s="58" t="s">
        <v>69</v>
      </c>
      <c r="C576" s="58" t="s">
        <v>103</v>
      </c>
      <c r="D576" s="76">
        <v>20808.060000000001</v>
      </c>
    </row>
    <row r="577" spans="1:4" x14ac:dyDescent="0.25">
      <c r="A577" s="62">
        <v>40103</v>
      </c>
      <c r="B577" s="58" t="s">
        <v>69</v>
      </c>
      <c r="C577" s="58" t="s">
        <v>97</v>
      </c>
      <c r="D577" s="76">
        <v>21648.92</v>
      </c>
    </row>
    <row r="578" spans="1:4" x14ac:dyDescent="0.25">
      <c r="A578" s="62">
        <v>40101</v>
      </c>
      <c r="B578" s="58" t="s">
        <v>69</v>
      </c>
      <c r="C578" s="58" t="s">
        <v>106</v>
      </c>
      <c r="D578" s="76">
        <v>25890.57</v>
      </c>
    </row>
    <row r="579" spans="1:4" x14ac:dyDescent="0.25">
      <c r="A579" s="62">
        <v>40101</v>
      </c>
      <c r="B579" s="58" t="s">
        <v>72</v>
      </c>
      <c r="C579" s="58" t="s">
        <v>104</v>
      </c>
      <c r="D579" s="76">
        <v>18354.580000000002</v>
      </c>
    </row>
    <row r="580" spans="1:4" x14ac:dyDescent="0.25">
      <c r="A580" s="62">
        <v>40100</v>
      </c>
      <c r="B580" s="58" t="s">
        <v>99</v>
      </c>
      <c r="C580" s="58" t="s">
        <v>104</v>
      </c>
      <c r="D580" s="76">
        <v>27094.06</v>
      </c>
    </row>
    <row r="581" spans="1:4" x14ac:dyDescent="0.25">
      <c r="A581" s="62">
        <v>40099</v>
      </c>
      <c r="B581" s="58" t="s">
        <v>69</v>
      </c>
      <c r="C581" s="58" t="s">
        <v>93</v>
      </c>
      <c r="D581" s="76">
        <v>23148.21</v>
      </c>
    </row>
    <row r="582" spans="1:4" x14ac:dyDescent="0.25">
      <c r="A582" s="62">
        <v>40098</v>
      </c>
      <c r="B582" s="58" t="s">
        <v>71</v>
      </c>
      <c r="C582" s="58" t="s">
        <v>111</v>
      </c>
      <c r="D582" s="76">
        <v>34769.480000000003</v>
      </c>
    </row>
    <row r="583" spans="1:4" x14ac:dyDescent="0.25">
      <c r="A583" s="62">
        <v>40098</v>
      </c>
      <c r="B583" s="58" t="s">
        <v>71</v>
      </c>
      <c r="C583" s="58" t="s">
        <v>103</v>
      </c>
      <c r="D583" s="76">
        <v>29098.69</v>
      </c>
    </row>
    <row r="584" spans="1:4" x14ac:dyDescent="0.25">
      <c r="A584" s="62">
        <v>40096</v>
      </c>
      <c r="B584" s="58" t="s">
        <v>71</v>
      </c>
      <c r="C584" s="58" t="s">
        <v>95</v>
      </c>
      <c r="D584" s="76">
        <v>36166.79</v>
      </c>
    </row>
    <row r="585" spans="1:4" x14ac:dyDescent="0.25">
      <c r="A585" s="62">
        <v>40093</v>
      </c>
      <c r="B585" s="58" t="s">
        <v>69</v>
      </c>
      <c r="C585" s="58" t="s">
        <v>91</v>
      </c>
      <c r="D585" s="76">
        <v>29855.15</v>
      </c>
    </row>
    <row r="586" spans="1:4" x14ac:dyDescent="0.25">
      <c r="A586" s="62">
        <v>40093</v>
      </c>
      <c r="B586" s="58" t="s">
        <v>69</v>
      </c>
      <c r="C586" s="58" t="s">
        <v>107</v>
      </c>
      <c r="D586" s="76">
        <v>26393.1</v>
      </c>
    </row>
    <row r="587" spans="1:4" x14ac:dyDescent="0.25">
      <c r="A587" s="62">
        <v>40093</v>
      </c>
      <c r="B587" s="58" t="s">
        <v>94</v>
      </c>
      <c r="C587" s="58" t="s">
        <v>92</v>
      </c>
      <c r="D587" s="76">
        <v>27023.24</v>
      </c>
    </row>
    <row r="588" spans="1:4" x14ac:dyDescent="0.25">
      <c r="A588" s="62">
        <v>40092</v>
      </c>
      <c r="B588" s="58" t="s">
        <v>71</v>
      </c>
      <c r="C588" s="58" t="s">
        <v>93</v>
      </c>
      <c r="D588" s="76">
        <v>24483.17</v>
      </c>
    </row>
    <row r="589" spans="1:4" x14ac:dyDescent="0.25">
      <c r="A589" s="62">
        <v>40092</v>
      </c>
      <c r="B589" s="58" t="s">
        <v>73</v>
      </c>
      <c r="C589" s="58" t="s">
        <v>111</v>
      </c>
      <c r="D589" s="76">
        <v>19041.63</v>
      </c>
    </row>
    <row r="590" spans="1:4" x14ac:dyDescent="0.25">
      <c r="A590" s="62">
        <v>40092</v>
      </c>
      <c r="B590" s="58" t="s">
        <v>73</v>
      </c>
      <c r="C590" s="58" t="s">
        <v>112</v>
      </c>
      <c r="D590" s="76">
        <v>18841.439999999999</v>
      </c>
    </row>
    <row r="591" spans="1:4" x14ac:dyDescent="0.25">
      <c r="A591" s="62">
        <v>40091</v>
      </c>
      <c r="B591" s="58" t="s">
        <v>69</v>
      </c>
      <c r="C591" s="58" t="s">
        <v>106</v>
      </c>
      <c r="D591" s="76">
        <v>17087.439999999999</v>
      </c>
    </row>
    <row r="592" spans="1:4" x14ac:dyDescent="0.25">
      <c r="A592" s="62">
        <v>40090</v>
      </c>
      <c r="B592" s="58" t="s">
        <v>71</v>
      </c>
      <c r="C592" s="58" t="s">
        <v>106</v>
      </c>
      <c r="D592" s="76">
        <v>31181.96</v>
      </c>
    </row>
    <row r="593" spans="1:4" x14ac:dyDescent="0.25">
      <c r="A593" s="62">
        <v>40089</v>
      </c>
      <c r="B593" s="58" t="s">
        <v>71</v>
      </c>
      <c r="C593" s="58" t="s">
        <v>104</v>
      </c>
      <c r="D593" s="76">
        <v>20243.919999999998</v>
      </c>
    </row>
    <row r="594" spans="1:4" x14ac:dyDescent="0.25">
      <c r="A594" s="62">
        <v>40089</v>
      </c>
      <c r="B594" s="58" t="s">
        <v>99</v>
      </c>
      <c r="C594" s="58" t="s">
        <v>95</v>
      </c>
      <c r="D594" s="76">
        <v>19247.87</v>
      </c>
    </row>
    <row r="595" spans="1:4" x14ac:dyDescent="0.25">
      <c r="A595" s="62">
        <v>40088</v>
      </c>
      <c r="B595" s="58" t="s">
        <v>99</v>
      </c>
      <c r="C595" s="58" t="s">
        <v>93</v>
      </c>
      <c r="D595" s="76">
        <v>20925.75</v>
      </c>
    </row>
    <row r="596" spans="1:4" x14ac:dyDescent="0.25">
      <c r="A596" s="62">
        <v>40088</v>
      </c>
      <c r="B596" s="58" t="s">
        <v>71</v>
      </c>
      <c r="C596" s="58" t="s">
        <v>114</v>
      </c>
      <c r="D596" s="76">
        <v>32703.41</v>
      </c>
    </row>
    <row r="597" spans="1:4" x14ac:dyDescent="0.25">
      <c r="A597" s="62">
        <v>40088</v>
      </c>
      <c r="B597" s="58" t="s">
        <v>72</v>
      </c>
      <c r="C597" s="58" t="s">
        <v>107</v>
      </c>
      <c r="D597" s="76">
        <v>27489.37</v>
      </c>
    </row>
    <row r="598" spans="1:4" x14ac:dyDescent="0.25">
      <c r="A598" s="62">
        <v>40087</v>
      </c>
      <c r="B598" s="58" t="s">
        <v>69</v>
      </c>
      <c r="C598" s="58" t="s">
        <v>93</v>
      </c>
      <c r="D598" s="76">
        <v>26705.88</v>
      </c>
    </row>
    <row r="599" spans="1:4" x14ac:dyDescent="0.25">
      <c r="A599" s="62">
        <v>40086</v>
      </c>
      <c r="B599" s="58" t="s">
        <v>72</v>
      </c>
      <c r="C599" s="58" t="s">
        <v>93</v>
      </c>
      <c r="D599" s="76">
        <v>16940.349999999999</v>
      </c>
    </row>
    <row r="600" spans="1:4" x14ac:dyDescent="0.25">
      <c r="A600" s="62">
        <v>40085</v>
      </c>
      <c r="B600" s="58" t="s">
        <v>99</v>
      </c>
      <c r="C600" s="58" t="s">
        <v>93</v>
      </c>
      <c r="D600" s="76">
        <v>23147.05</v>
      </c>
    </row>
    <row r="601" spans="1:4" x14ac:dyDescent="0.25">
      <c r="A601" s="62">
        <v>40085</v>
      </c>
      <c r="B601" s="58" t="s">
        <v>99</v>
      </c>
      <c r="C601" s="58" t="s">
        <v>111</v>
      </c>
      <c r="D601" s="76">
        <v>20600.580000000002</v>
      </c>
    </row>
    <row r="602" spans="1:4" x14ac:dyDescent="0.25">
      <c r="A602" s="62">
        <v>40085</v>
      </c>
      <c r="B602" s="58" t="s">
        <v>99</v>
      </c>
      <c r="C602" s="58" t="s">
        <v>105</v>
      </c>
      <c r="D602" s="76">
        <v>27033.84</v>
      </c>
    </row>
    <row r="603" spans="1:4" x14ac:dyDescent="0.25">
      <c r="A603" s="62">
        <v>40084</v>
      </c>
      <c r="B603" s="58" t="s">
        <v>69</v>
      </c>
      <c r="C603" s="58" t="s">
        <v>93</v>
      </c>
      <c r="D603" s="76">
        <v>22601.98</v>
      </c>
    </row>
    <row r="604" spans="1:4" x14ac:dyDescent="0.25">
      <c r="A604" s="62">
        <v>40083</v>
      </c>
      <c r="B604" s="58" t="s">
        <v>71</v>
      </c>
      <c r="C604" s="58" t="s">
        <v>98</v>
      </c>
      <c r="D604" s="76">
        <v>21540.85</v>
      </c>
    </row>
    <row r="605" spans="1:4" x14ac:dyDescent="0.25">
      <c r="A605" s="62">
        <v>40082</v>
      </c>
      <c r="B605" s="58" t="s">
        <v>99</v>
      </c>
      <c r="C605" s="58" t="s">
        <v>93</v>
      </c>
      <c r="D605" s="76">
        <v>25543.11</v>
      </c>
    </row>
    <row r="606" spans="1:4" x14ac:dyDescent="0.25">
      <c r="A606" s="62">
        <v>40081</v>
      </c>
      <c r="B606" s="58" t="s">
        <v>71</v>
      </c>
      <c r="C606" s="58" t="s">
        <v>93</v>
      </c>
      <c r="D606" s="76">
        <v>26635.16</v>
      </c>
    </row>
    <row r="607" spans="1:4" x14ac:dyDescent="0.25">
      <c r="A607" s="62">
        <v>40080</v>
      </c>
      <c r="B607" s="58" t="s">
        <v>75</v>
      </c>
      <c r="C607" s="58" t="s">
        <v>90</v>
      </c>
      <c r="D607" s="76">
        <v>21354.59</v>
      </c>
    </row>
    <row r="608" spans="1:4" x14ac:dyDescent="0.25">
      <c r="A608" s="62">
        <v>40080</v>
      </c>
      <c r="B608" s="58" t="s">
        <v>69</v>
      </c>
      <c r="C608" s="58" t="s">
        <v>100</v>
      </c>
      <c r="D608" s="76">
        <v>27210.81</v>
      </c>
    </row>
    <row r="609" spans="1:4" x14ac:dyDescent="0.25">
      <c r="A609" s="62">
        <v>40080</v>
      </c>
      <c r="B609" s="58" t="s">
        <v>69</v>
      </c>
      <c r="C609" s="58" t="s">
        <v>92</v>
      </c>
      <c r="D609" s="76">
        <v>26090.41</v>
      </c>
    </row>
    <row r="610" spans="1:4" x14ac:dyDescent="0.25">
      <c r="A610" s="62">
        <v>40079</v>
      </c>
      <c r="B610" s="58" t="s">
        <v>73</v>
      </c>
      <c r="C610" s="58" t="s">
        <v>105</v>
      </c>
      <c r="D610" s="76">
        <v>27098.91</v>
      </c>
    </row>
    <row r="611" spans="1:4" x14ac:dyDescent="0.25">
      <c r="A611" s="62">
        <v>40077</v>
      </c>
      <c r="B611" s="58" t="s">
        <v>71</v>
      </c>
      <c r="C611" s="58" t="s">
        <v>108</v>
      </c>
      <c r="D611" s="76">
        <v>24982.16</v>
      </c>
    </row>
    <row r="612" spans="1:4" x14ac:dyDescent="0.25">
      <c r="A612" s="62">
        <v>40076</v>
      </c>
      <c r="B612" s="58" t="s">
        <v>69</v>
      </c>
      <c r="C612" s="58" t="s">
        <v>108</v>
      </c>
      <c r="D612" s="76">
        <v>24246.53</v>
      </c>
    </row>
    <row r="613" spans="1:4" x14ac:dyDescent="0.25">
      <c r="A613" s="62">
        <v>40073</v>
      </c>
      <c r="B613" s="58" t="s">
        <v>75</v>
      </c>
      <c r="C613" s="58" t="s">
        <v>95</v>
      </c>
      <c r="D613" s="76">
        <v>19992.849999999999</v>
      </c>
    </row>
    <row r="614" spans="1:4" x14ac:dyDescent="0.25">
      <c r="A614" s="62">
        <v>40070</v>
      </c>
      <c r="B614" s="58" t="s">
        <v>69</v>
      </c>
      <c r="C614" s="58" t="s">
        <v>104</v>
      </c>
      <c r="D614" s="76">
        <v>35959.11</v>
      </c>
    </row>
    <row r="615" spans="1:4" x14ac:dyDescent="0.25">
      <c r="A615" s="62">
        <v>40069</v>
      </c>
      <c r="B615" s="58" t="s">
        <v>75</v>
      </c>
      <c r="C615" s="58" t="s">
        <v>90</v>
      </c>
      <c r="D615" s="76">
        <v>18286.849999999999</v>
      </c>
    </row>
    <row r="616" spans="1:4" x14ac:dyDescent="0.25">
      <c r="A616" s="62">
        <v>40069</v>
      </c>
      <c r="B616" s="58" t="s">
        <v>69</v>
      </c>
      <c r="C616" s="58" t="s">
        <v>106</v>
      </c>
      <c r="D616" s="76">
        <v>28966.14</v>
      </c>
    </row>
    <row r="617" spans="1:4" x14ac:dyDescent="0.25">
      <c r="A617" s="62">
        <v>40069</v>
      </c>
      <c r="B617" s="58" t="s">
        <v>69</v>
      </c>
      <c r="C617" s="58" t="s">
        <v>95</v>
      </c>
      <c r="D617" s="76">
        <v>27630.799999999999</v>
      </c>
    </row>
    <row r="618" spans="1:4" x14ac:dyDescent="0.25">
      <c r="A618" s="62">
        <v>40067</v>
      </c>
      <c r="B618" s="58" t="s">
        <v>99</v>
      </c>
      <c r="C618" s="58" t="s">
        <v>93</v>
      </c>
      <c r="D618" s="76">
        <v>27440.25</v>
      </c>
    </row>
    <row r="619" spans="1:4" x14ac:dyDescent="0.25">
      <c r="A619" s="62">
        <v>40066</v>
      </c>
      <c r="B619" s="58" t="s">
        <v>72</v>
      </c>
      <c r="C619" s="58" t="s">
        <v>93</v>
      </c>
      <c r="D619" s="76">
        <v>23350.85</v>
      </c>
    </row>
    <row r="620" spans="1:4" x14ac:dyDescent="0.25">
      <c r="A620" s="62">
        <v>40066</v>
      </c>
      <c r="B620" s="58" t="s">
        <v>73</v>
      </c>
      <c r="C620" s="58" t="s">
        <v>103</v>
      </c>
      <c r="D620" s="76">
        <v>19946.78</v>
      </c>
    </row>
    <row r="621" spans="1:4" x14ac:dyDescent="0.25">
      <c r="A621" s="62">
        <v>40065</v>
      </c>
      <c r="B621" s="58" t="s">
        <v>69</v>
      </c>
      <c r="C621" s="58" t="s">
        <v>93</v>
      </c>
      <c r="D621" s="76">
        <v>26311.11</v>
      </c>
    </row>
    <row r="622" spans="1:4" x14ac:dyDescent="0.25">
      <c r="A622" s="62">
        <v>40065</v>
      </c>
      <c r="B622" s="58" t="s">
        <v>75</v>
      </c>
      <c r="C622" s="58" t="s">
        <v>106</v>
      </c>
      <c r="D622" s="76">
        <v>31256.51</v>
      </c>
    </row>
    <row r="623" spans="1:4" x14ac:dyDescent="0.25">
      <c r="A623" s="62">
        <v>40064</v>
      </c>
      <c r="B623" s="58" t="s">
        <v>69</v>
      </c>
      <c r="C623" s="58" t="s">
        <v>100</v>
      </c>
      <c r="D623" s="76">
        <v>27896.98</v>
      </c>
    </row>
    <row r="624" spans="1:4" x14ac:dyDescent="0.25">
      <c r="A624" s="62">
        <v>40064</v>
      </c>
      <c r="B624" s="58" t="s">
        <v>69</v>
      </c>
      <c r="C624" s="58" t="s">
        <v>107</v>
      </c>
      <c r="D624" s="76">
        <v>31059.48</v>
      </c>
    </row>
    <row r="625" spans="1:4" x14ac:dyDescent="0.25">
      <c r="A625" s="62">
        <v>40064</v>
      </c>
      <c r="B625" s="58" t="s">
        <v>69</v>
      </c>
      <c r="C625" s="58" t="s">
        <v>113</v>
      </c>
      <c r="D625" s="76">
        <v>26539.21</v>
      </c>
    </row>
    <row r="626" spans="1:4" x14ac:dyDescent="0.25">
      <c r="A626" s="62">
        <v>40063</v>
      </c>
      <c r="B626" s="58" t="s">
        <v>69</v>
      </c>
      <c r="C626" s="58" t="s">
        <v>98</v>
      </c>
      <c r="D626" s="76">
        <v>27844.69</v>
      </c>
    </row>
    <row r="627" spans="1:4" x14ac:dyDescent="0.25">
      <c r="A627" s="62">
        <v>40062</v>
      </c>
      <c r="B627" s="58" t="s">
        <v>69</v>
      </c>
      <c r="C627" s="58" t="s">
        <v>90</v>
      </c>
      <c r="D627" s="76">
        <v>29486.09</v>
      </c>
    </row>
    <row r="628" spans="1:4" x14ac:dyDescent="0.25">
      <c r="A628" s="62">
        <v>40062</v>
      </c>
      <c r="B628" s="58" t="s">
        <v>72</v>
      </c>
      <c r="C628" s="58" t="s">
        <v>93</v>
      </c>
      <c r="D628" s="76">
        <v>23027.96</v>
      </c>
    </row>
    <row r="629" spans="1:4" x14ac:dyDescent="0.25">
      <c r="A629" s="62">
        <v>40062</v>
      </c>
      <c r="B629" s="58" t="s">
        <v>71</v>
      </c>
      <c r="C629" s="58" t="s">
        <v>106</v>
      </c>
      <c r="D629" s="76">
        <v>29673.77</v>
      </c>
    </row>
    <row r="630" spans="1:4" x14ac:dyDescent="0.25">
      <c r="A630" s="62">
        <v>40062</v>
      </c>
      <c r="B630" s="58" t="s">
        <v>69</v>
      </c>
      <c r="C630" s="58" t="s">
        <v>106</v>
      </c>
      <c r="D630" s="76">
        <v>22387.53</v>
      </c>
    </row>
    <row r="631" spans="1:4" x14ac:dyDescent="0.25">
      <c r="A631" s="62">
        <v>40062</v>
      </c>
      <c r="B631" s="58" t="s">
        <v>75</v>
      </c>
      <c r="C631" s="58" t="s">
        <v>95</v>
      </c>
      <c r="D631" s="76">
        <v>25298.75</v>
      </c>
    </row>
    <row r="632" spans="1:4" x14ac:dyDescent="0.25">
      <c r="A632" s="62">
        <v>40061</v>
      </c>
      <c r="B632" s="58" t="s">
        <v>69</v>
      </c>
      <c r="C632" s="58" t="s">
        <v>105</v>
      </c>
      <c r="D632" s="76">
        <v>24659.69</v>
      </c>
    </row>
    <row r="633" spans="1:4" x14ac:dyDescent="0.25">
      <c r="A633" s="62">
        <v>40060</v>
      </c>
      <c r="B633" s="58" t="s">
        <v>72</v>
      </c>
      <c r="C633" s="58" t="s">
        <v>95</v>
      </c>
      <c r="D633" s="76">
        <v>22178.89</v>
      </c>
    </row>
    <row r="634" spans="1:4" x14ac:dyDescent="0.25">
      <c r="A634" s="62">
        <v>40060</v>
      </c>
      <c r="B634" s="58" t="s">
        <v>69</v>
      </c>
      <c r="C634" s="58" t="s">
        <v>114</v>
      </c>
      <c r="D634" s="76">
        <v>24468.46</v>
      </c>
    </row>
    <row r="635" spans="1:4" x14ac:dyDescent="0.25">
      <c r="A635" s="62">
        <v>40059</v>
      </c>
      <c r="B635" s="58" t="s">
        <v>99</v>
      </c>
      <c r="C635" s="58" t="s">
        <v>93</v>
      </c>
      <c r="D635" s="76">
        <v>19721.150000000001</v>
      </c>
    </row>
    <row r="636" spans="1:4" x14ac:dyDescent="0.25">
      <c r="A636" s="62">
        <v>40059</v>
      </c>
      <c r="B636" s="58" t="s">
        <v>71</v>
      </c>
      <c r="C636" s="58" t="s">
        <v>111</v>
      </c>
      <c r="D636" s="76">
        <v>28414.68</v>
      </c>
    </row>
    <row r="637" spans="1:4" x14ac:dyDescent="0.25">
      <c r="A637" s="62">
        <v>40059</v>
      </c>
      <c r="B637" s="58" t="s">
        <v>73</v>
      </c>
      <c r="C637" s="58" t="s">
        <v>104</v>
      </c>
      <c r="D637" s="76">
        <v>20235.990000000002</v>
      </c>
    </row>
    <row r="638" spans="1:4" x14ac:dyDescent="0.25">
      <c r="A638" s="62">
        <v>40059</v>
      </c>
      <c r="B638" s="58" t="s">
        <v>71</v>
      </c>
      <c r="C638" s="58" t="s">
        <v>95</v>
      </c>
      <c r="D638" s="76">
        <v>30309.09</v>
      </c>
    </row>
    <row r="639" spans="1:4" x14ac:dyDescent="0.25">
      <c r="A639" s="62">
        <v>40051</v>
      </c>
      <c r="B639" s="58" t="s">
        <v>94</v>
      </c>
      <c r="C639" s="58" t="s">
        <v>109</v>
      </c>
      <c r="D639" s="76">
        <v>28621.119999999999</v>
      </c>
    </row>
    <row r="640" spans="1:4" x14ac:dyDescent="0.25">
      <c r="A640" s="62">
        <v>40047</v>
      </c>
      <c r="B640" s="58" t="s">
        <v>99</v>
      </c>
      <c r="C640" s="58" t="s">
        <v>102</v>
      </c>
      <c r="D640" s="76">
        <v>26805.72</v>
      </c>
    </row>
    <row r="641" spans="1:4" x14ac:dyDescent="0.25">
      <c r="A641" s="62">
        <v>40046</v>
      </c>
      <c r="B641" s="58" t="s">
        <v>94</v>
      </c>
      <c r="C641" s="58" t="s">
        <v>93</v>
      </c>
      <c r="D641" s="76">
        <v>22821.77</v>
      </c>
    </row>
    <row r="642" spans="1:4" x14ac:dyDescent="0.25">
      <c r="A642" s="62">
        <v>40044</v>
      </c>
      <c r="B642" s="58" t="s">
        <v>73</v>
      </c>
      <c r="C642" s="58" t="s">
        <v>93</v>
      </c>
      <c r="D642" s="76">
        <v>26383.919999999998</v>
      </c>
    </row>
    <row r="643" spans="1:4" x14ac:dyDescent="0.25">
      <c r="A643" s="62">
        <v>40044</v>
      </c>
      <c r="B643" s="58" t="s">
        <v>75</v>
      </c>
      <c r="C643" s="58" t="s">
        <v>106</v>
      </c>
      <c r="D643" s="76">
        <v>21822.41</v>
      </c>
    </row>
    <row r="644" spans="1:4" x14ac:dyDescent="0.25">
      <c r="A644" s="62">
        <v>40042</v>
      </c>
      <c r="B644" s="58" t="s">
        <v>99</v>
      </c>
      <c r="C644" s="58" t="s">
        <v>109</v>
      </c>
      <c r="D644" s="76">
        <v>29367.03</v>
      </c>
    </row>
    <row r="645" spans="1:4" x14ac:dyDescent="0.25">
      <c r="A645" s="62">
        <v>40041</v>
      </c>
      <c r="B645" s="58" t="s">
        <v>73</v>
      </c>
      <c r="C645" s="58" t="s">
        <v>93</v>
      </c>
      <c r="D645" s="76">
        <v>26936.84</v>
      </c>
    </row>
    <row r="646" spans="1:4" x14ac:dyDescent="0.25">
      <c r="A646" s="62">
        <v>40040</v>
      </c>
      <c r="B646" s="58" t="s">
        <v>75</v>
      </c>
      <c r="C646" s="58" t="s">
        <v>90</v>
      </c>
      <c r="D646" s="76">
        <v>16527.7</v>
      </c>
    </row>
    <row r="647" spans="1:4" x14ac:dyDescent="0.25">
      <c r="A647" s="62">
        <v>40040</v>
      </c>
      <c r="B647" s="58" t="s">
        <v>75</v>
      </c>
      <c r="C647" s="58" t="s">
        <v>93</v>
      </c>
      <c r="D647" s="76">
        <v>20536.38</v>
      </c>
    </row>
    <row r="648" spans="1:4" x14ac:dyDescent="0.25">
      <c r="A648" s="62">
        <v>40039</v>
      </c>
      <c r="B648" s="58" t="s">
        <v>69</v>
      </c>
      <c r="C648" s="58" t="s">
        <v>90</v>
      </c>
      <c r="D648" s="76">
        <v>21804.15</v>
      </c>
    </row>
    <row r="649" spans="1:4" x14ac:dyDescent="0.25">
      <c r="A649" s="62">
        <v>40039</v>
      </c>
      <c r="B649" s="58" t="s">
        <v>69</v>
      </c>
      <c r="C649" s="58" t="s">
        <v>90</v>
      </c>
      <c r="D649" s="76">
        <v>22983.84</v>
      </c>
    </row>
    <row r="650" spans="1:4" x14ac:dyDescent="0.25">
      <c r="A650" s="62">
        <v>40039</v>
      </c>
      <c r="B650" s="58" t="s">
        <v>73</v>
      </c>
      <c r="C650" s="58" t="s">
        <v>111</v>
      </c>
      <c r="D650" s="76">
        <v>31661.97</v>
      </c>
    </row>
    <row r="651" spans="1:4" x14ac:dyDescent="0.25">
      <c r="A651" s="62">
        <v>40039</v>
      </c>
      <c r="B651" s="58" t="s">
        <v>99</v>
      </c>
      <c r="C651" s="58" t="s">
        <v>105</v>
      </c>
      <c r="D651" s="76">
        <v>20451.400000000001</v>
      </c>
    </row>
    <row r="652" spans="1:4" x14ac:dyDescent="0.25">
      <c r="A652" s="62">
        <v>40037</v>
      </c>
      <c r="B652" s="58" t="s">
        <v>99</v>
      </c>
      <c r="C652" s="58" t="s">
        <v>102</v>
      </c>
      <c r="D652" s="76">
        <v>24845.66</v>
      </c>
    </row>
    <row r="653" spans="1:4" x14ac:dyDescent="0.25">
      <c r="A653" s="62">
        <v>40035</v>
      </c>
      <c r="B653" s="58" t="s">
        <v>94</v>
      </c>
      <c r="C653" s="58" t="s">
        <v>90</v>
      </c>
      <c r="D653" s="76">
        <v>28958.01</v>
      </c>
    </row>
    <row r="654" spans="1:4" x14ac:dyDescent="0.25">
      <c r="A654" s="62">
        <v>40031</v>
      </c>
      <c r="B654" s="58" t="s">
        <v>99</v>
      </c>
      <c r="C654" s="58" t="s">
        <v>100</v>
      </c>
      <c r="D654" s="76">
        <v>25872.91</v>
      </c>
    </row>
    <row r="655" spans="1:4" x14ac:dyDescent="0.25">
      <c r="A655" s="62">
        <v>40030</v>
      </c>
      <c r="B655" s="58" t="s">
        <v>99</v>
      </c>
      <c r="C655" s="58" t="s">
        <v>100</v>
      </c>
      <c r="D655" s="76">
        <v>28433.42</v>
      </c>
    </row>
    <row r="656" spans="1:4" x14ac:dyDescent="0.25">
      <c r="A656" s="62">
        <v>40028</v>
      </c>
      <c r="B656" s="58" t="s">
        <v>73</v>
      </c>
      <c r="C656" s="58" t="s">
        <v>95</v>
      </c>
      <c r="D656" s="76">
        <v>27218.26</v>
      </c>
    </row>
    <row r="657" spans="1:4" x14ac:dyDescent="0.25">
      <c r="A657" s="62">
        <v>40028</v>
      </c>
      <c r="B657" s="58" t="s">
        <v>71</v>
      </c>
      <c r="C657" s="58" t="s">
        <v>105</v>
      </c>
      <c r="D657" s="76">
        <v>25534.33</v>
      </c>
    </row>
    <row r="658" spans="1:4" x14ac:dyDescent="0.25">
      <c r="A658" s="62">
        <v>40025</v>
      </c>
      <c r="B658" s="58" t="s">
        <v>69</v>
      </c>
      <c r="C658" s="58" t="s">
        <v>90</v>
      </c>
      <c r="D658" s="76">
        <v>25776.79</v>
      </c>
    </row>
    <row r="659" spans="1:4" x14ac:dyDescent="0.25">
      <c r="A659" s="62">
        <v>40025</v>
      </c>
      <c r="B659" s="58" t="s">
        <v>99</v>
      </c>
      <c r="C659" s="58" t="s">
        <v>114</v>
      </c>
      <c r="D659" s="76">
        <v>21849.59</v>
      </c>
    </row>
    <row r="660" spans="1:4" x14ac:dyDescent="0.25">
      <c r="A660" s="62">
        <v>40024</v>
      </c>
      <c r="B660" s="58" t="s">
        <v>72</v>
      </c>
      <c r="C660" s="58" t="s">
        <v>100</v>
      </c>
      <c r="D660" s="76">
        <v>17603.18</v>
      </c>
    </row>
    <row r="661" spans="1:4" x14ac:dyDescent="0.25">
      <c r="A661" s="62">
        <v>40022</v>
      </c>
      <c r="B661" s="58" t="s">
        <v>69</v>
      </c>
      <c r="C661" s="58" t="s">
        <v>93</v>
      </c>
      <c r="D661" s="76">
        <v>24674.53</v>
      </c>
    </row>
    <row r="662" spans="1:4" x14ac:dyDescent="0.25">
      <c r="A662" s="62">
        <v>40022</v>
      </c>
      <c r="B662" s="58" t="s">
        <v>99</v>
      </c>
      <c r="C662" s="58" t="s">
        <v>108</v>
      </c>
      <c r="D662" s="76">
        <v>20070.150000000001</v>
      </c>
    </row>
    <row r="663" spans="1:4" x14ac:dyDescent="0.25">
      <c r="A663" s="62">
        <v>40021</v>
      </c>
      <c r="B663" s="58" t="s">
        <v>73</v>
      </c>
      <c r="C663" s="58" t="s">
        <v>108</v>
      </c>
      <c r="D663" s="76">
        <v>30458.35</v>
      </c>
    </row>
    <row r="664" spans="1:4" x14ac:dyDescent="0.25">
      <c r="A664" s="62">
        <v>40021</v>
      </c>
      <c r="B664" s="58" t="s">
        <v>73</v>
      </c>
      <c r="C664" s="58" t="s">
        <v>97</v>
      </c>
      <c r="D664" s="76">
        <v>21771.599999999999</v>
      </c>
    </row>
    <row r="665" spans="1:4" x14ac:dyDescent="0.25">
      <c r="A665" s="62">
        <v>40020</v>
      </c>
      <c r="B665" s="58" t="s">
        <v>94</v>
      </c>
      <c r="C665" s="58" t="s">
        <v>93</v>
      </c>
      <c r="D665" s="76">
        <v>22137.17</v>
      </c>
    </row>
    <row r="666" spans="1:4" x14ac:dyDescent="0.25">
      <c r="A666" s="62">
        <v>40020</v>
      </c>
      <c r="B666" s="58" t="s">
        <v>69</v>
      </c>
      <c r="C666" s="58" t="s">
        <v>93</v>
      </c>
      <c r="D666" s="76">
        <v>26000.75</v>
      </c>
    </row>
    <row r="667" spans="1:4" x14ac:dyDescent="0.25">
      <c r="A667" s="62">
        <v>40020</v>
      </c>
      <c r="B667" s="58" t="s">
        <v>69</v>
      </c>
      <c r="C667" s="58" t="s">
        <v>104</v>
      </c>
      <c r="D667" s="76">
        <v>31137.37</v>
      </c>
    </row>
    <row r="668" spans="1:4" x14ac:dyDescent="0.25">
      <c r="A668" s="62">
        <v>40020</v>
      </c>
      <c r="B668" s="58" t="s">
        <v>72</v>
      </c>
      <c r="C668" s="58" t="s">
        <v>109</v>
      </c>
      <c r="D668" s="76">
        <v>26531.24</v>
      </c>
    </row>
    <row r="669" spans="1:4" x14ac:dyDescent="0.25">
      <c r="A669" s="62">
        <v>40018</v>
      </c>
      <c r="B669" s="58" t="s">
        <v>72</v>
      </c>
      <c r="C669" s="58" t="s">
        <v>90</v>
      </c>
      <c r="D669" s="76">
        <v>28505.34</v>
      </c>
    </row>
    <row r="670" spans="1:4" x14ac:dyDescent="0.25">
      <c r="A670" s="62">
        <v>40017</v>
      </c>
      <c r="B670" s="58" t="s">
        <v>72</v>
      </c>
      <c r="C670" s="58" t="s">
        <v>93</v>
      </c>
      <c r="D670" s="76">
        <v>17307.64</v>
      </c>
    </row>
    <row r="671" spans="1:4" x14ac:dyDescent="0.25">
      <c r="A671" s="62">
        <v>40015</v>
      </c>
      <c r="B671" s="58" t="s">
        <v>99</v>
      </c>
      <c r="C671" s="58" t="s">
        <v>90</v>
      </c>
      <c r="D671" s="76">
        <v>25478.61</v>
      </c>
    </row>
    <row r="672" spans="1:4" x14ac:dyDescent="0.25">
      <c r="A672" s="62">
        <v>40015</v>
      </c>
      <c r="B672" s="58" t="s">
        <v>73</v>
      </c>
      <c r="C672" s="58" t="s">
        <v>100</v>
      </c>
      <c r="D672" s="76">
        <v>24864.97</v>
      </c>
    </row>
    <row r="673" spans="1:4" x14ac:dyDescent="0.25">
      <c r="A673" s="62">
        <v>40014</v>
      </c>
      <c r="B673" s="58" t="s">
        <v>73</v>
      </c>
      <c r="C673" s="58" t="s">
        <v>97</v>
      </c>
      <c r="D673" s="76">
        <v>25264.880000000001</v>
      </c>
    </row>
    <row r="674" spans="1:4" x14ac:dyDescent="0.25">
      <c r="A674" s="62">
        <v>40012</v>
      </c>
      <c r="B674" s="58" t="s">
        <v>72</v>
      </c>
      <c r="C674" s="58" t="s">
        <v>93</v>
      </c>
      <c r="D674" s="76">
        <v>16699.240000000002</v>
      </c>
    </row>
    <row r="675" spans="1:4" x14ac:dyDescent="0.25">
      <c r="A675" s="62">
        <v>40012</v>
      </c>
      <c r="B675" s="58" t="s">
        <v>71</v>
      </c>
      <c r="C675" s="58" t="s">
        <v>96</v>
      </c>
      <c r="D675" s="76">
        <v>30429.53</v>
      </c>
    </row>
    <row r="676" spans="1:4" x14ac:dyDescent="0.25">
      <c r="A676" s="62">
        <v>40011</v>
      </c>
      <c r="B676" s="58" t="s">
        <v>69</v>
      </c>
      <c r="C676" s="58" t="s">
        <v>111</v>
      </c>
      <c r="D676" s="76">
        <v>20930.060000000001</v>
      </c>
    </row>
    <row r="677" spans="1:4" x14ac:dyDescent="0.25">
      <c r="A677" s="62">
        <v>40011</v>
      </c>
      <c r="B677" s="58" t="s">
        <v>73</v>
      </c>
      <c r="C677" s="58" t="s">
        <v>103</v>
      </c>
      <c r="D677" s="76">
        <v>27006.73</v>
      </c>
    </row>
    <row r="678" spans="1:4" x14ac:dyDescent="0.25">
      <c r="A678" s="62">
        <v>40010</v>
      </c>
      <c r="B678" s="58" t="s">
        <v>71</v>
      </c>
      <c r="C678" s="58" t="s">
        <v>93</v>
      </c>
      <c r="D678" s="76">
        <v>30335.83</v>
      </c>
    </row>
    <row r="679" spans="1:4" x14ac:dyDescent="0.25">
      <c r="A679" s="62">
        <v>40010</v>
      </c>
      <c r="B679" s="58" t="s">
        <v>73</v>
      </c>
      <c r="C679" s="58" t="s">
        <v>113</v>
      </c>
      <c r="D679" s="76">
        <v>20939.5</v>
      </c>
    </row>
    <row r="680" spans="1:4" x14ac:dyDescent="0.25">
      <c r="A680" s="62">
        <v>40009</v>
      </c>
      <c r="B680" s="58" t="s">
        <v>71</v>
      </c>
      <c r="C680" s="58" t="s">
        <v>98</v>
      </c>
      <c r="D680" s="76">
        <v>25453.59</v>
      </c>
    </row>
    <row r="681" spans="1:4" x14ac:dyDescent="0.25">
      <c r="A681" s="62">
        <v>40009</v>
      </c>
      <c r="B681" s="58" t="s">
        <v>73</v>
      </c>
      <c r="C681" s="58" t="s">
        <v>95</v>
      </c>
      <c r="D681" s="76">
        <v>21965.81</v>
      </c>
    </row>
    <row r="682" spans="1:4" x14ac:dyDescent="0.25">
      <c r="A682" s="62">
        <v>40009</v>
      </c>
      <c r="B682" s="58" t="s">
        <v>69</v>
      </c>
      <c r="C682" s="58" t="s">
        <v>101</v>
      </c>
      <c r="D682" s="76">
        <v>34205.589999999997</v>
      </c>
    </row>
    <row r="683" spans="1:4" x14ac:dyDescent="0.25">
      <c r="A683" s="62">
        <v>40006</v>
      </c>
      <c r="B683" s="58" t="s">
        <v>69</v>
      </c>
      <c r="C683" s="58" t="s">
        <v>90</v>
      </c>
      <c r="D683" s="76">
        <v>35967.160000000003</v>
      </c>
    </row>
    <row r="684" spans="1:4" x14ac:dyDescent="0.25">
      <c r="A684" s="62">
        <v>40005</v>
      </c>
      <c r="B684" s="58" t="s">
        <v>71</v>
      </c>
      <c r="C684" s="58" t="s">
        <v>106</v>
      </c>
      <c r="D684" s="76">
        <v>29606.62</v>
      </c>
    </row>
    <row r="685" spans="1:4" x14ac:dyDescent="0.25">
      <c r="A685" s="62">
        <v>40004</v>
      </c>
      <c r="B685" s="58" t="s">
        <v>72</v>
      </c>
      <c r="C685" s="58" t="s">
        <v>90</v>
      </c>
      <c r="D685" s="76">
        <v>37017.17</v>
      </c>
    </row>
    <row r="686" spans="1:4" x14ac:dyDescent="0.25">
      <c r="A686" s="62">
        <v>40004</v>
      </c>
      <c r="B686" s="58" t="s">
        <v>99</v>
      </c>
      <c r="C686" s="58" t="s">
        <v>101</v>
      </c>
      <c r="D686" s="76">
        <v>23089.91</v>
      </c>
    </row>
    <row r="687" spans="1:4" x14ac:dyDescent="0.25">
      <c r="A687" s="62">
        <v>40003</v>
      </c>
      <c r="B687" s="58" t="s">
        <v>69</v>
      </c>
      <c r="C687" s="58" t="s">
        <v>106</v>
      </c>
      <c r="D687" s="76">
        <v>23377.75</v>
      </c>
    </row>
    <row r="688" spans="1:4" x14ac:dyDescent="0.25">
      <c r="A688" s="62">
        <v>40002</v>
      </c>
      <c r="B688" s="58" t="s">
        <v>71</v>
      </c>
      <c r="C688" s="58" t="s">
        <v>106</v>
      </c>
      <c r="D688" s="76">
        <v>21427.91</v>
      </c>
    </row>
    <row r="689" spans="1:4" x14ac:dyDescent="0.25">
      <c r="A689" s="62">
        <v>40002</v>
      </c>
      <c r="B689" s="58" t="s">
        <v>72</v>
      </c>
      <c r="C689" s="58" t="s">
        <v>98</v>
      </c>
      <c r="D689" s="76">
        <v>27975.11</v>
      </c>
    </row>
    <row r="690" spans="1:4" x14ac:dyDescent="0.25">
      <c r="A690" s="62">
        <v>40001</v>
      </c>
      <c r="B690" s="58" t="s">
        <v>94</v>
      </c>
      <c r="C690" s="58" t="s">
        <v>111</v>
      </c>
      <c r="D690" s="76">
        <v>22692</v>
      </c>
    </row>
    <row r="691" spans="1:4" x14ac:dyDescent="0.25">
      <c r="A691" s="62">
        <v>40001</v>
      </c>
      <c r="B691" s="58" t="s">
        <v>69</v>
      </c>
      <c r="C691" s="58" t="s">
        <v>101</v>
      </c>
      <c r="D691" s="76">
        <v>23079.45</v>
      </c>
    </row>
    <row r="692" spans="1:4" x14ac:dyDescent="0.25">
      <c r="A692" s="62">
        <v>40001</v>
      </c>
      <c r="B692" s="58" t="s">
        <v>69</v>
      </c>
      <c r="C692" s="58" t="s">
        <v>113</v>
      </c>
      <c r="D692" s="76">
        <v>26954.23</v>
      </c>
    </row>
    <row r="693" spans="1:4" x14ac:dyDescent="0.25">
      <c r="A693" s="62">
        <v>39999</v>
      </c>
      <c r="B693" s="58" t="s">
        <v>73</v>
      </c>
      <c r="C693" s="58" t="s">
        <v>93</v>
      </c>
      <c r="D693" s="76">
        <v>29277.83</v>
      </c>
    </row>
    <row r="694" spans="1:4" x14ac:dyDescent="0.25">
      <c r="A694" s="62">
        <v>39999</v>
      </c>
      <c r="B694" s="58" t="s">
        <v>99</v>
      </c>
      <c r="C694" s="58" t="s">
        <v>93</v>
      </c>
      <c r="D694" s="76">
        <v>22558.95</v>
      </c>
    </row>
    <row r="695" spans="1:4" x14ac:dyDescent="0.25">
      <c r="A695" s="62">
        <v>39997</v>
      </c>
      <c r="B695" s="58" t="s">
        <v>73</v>
      </c>
      <c r="C695" s="58" t="s">
        <v>96</v>
      </c>
      <c r="D695" s="76">
        <v>25744.880000000001</v>
      </c>
    </row>
    <row r="696" spans="1:4" x14ac:dyDescent="0.25">
      <c r="A696" s="62">
        <v>39996</v>
      </c>
      <c r="B696" s="58" t="s">
        <v>69</v>
      </c>
      <c r="C696" s="58" t="s">
        <v>96</v>
      </c>
      <c r="D696" s="76">
        <v>27287.439999999999</v>
      </c>
    </row>
    <row r="697" spans="1:4" x14ac:dyDescent="0.25">
      <c r="A697" s="62">
        <v>39995</v>
      </c>
      <c r="B697" s="58" t="s">
        <v>71</v>
      </c>
      <c r="C697" s="58" t="s">
        <v>96</v>
      </c>
      <c r="D697" s="76">
        <v>33431.910000000003</v>
      </c>
    </row>
    <row r="698" spans="1:4" x14ac:dyDescent="0.25">
      <c r="A698" s="62">
        <v>39994</v>
      </c>
      <c r="B698" s="58" t="s">
        <v>73</v>
      </c>
      <c r="C698" s="58" t="s">
        <v>108</v>
      </c>
      <c r="D698" s="76">
        <v>19511.509999999998</v>
      </c>
    </row>
    <row r="699" spans="1:4" x14ac:dyDescent="0.25">
      <c r="A699" s="62">
        <v>39994</v>
      </c>
      <c r="B699" s="58" t="s">
        <v>69</v>
      </c>
      <c r="C699" s="58" t="s">
        <v>106</v>
      </c>
      <c r="D699" s="76">
        <v>17306.919999999998</v>
      </c>
    </row>
    <row r="700" spans="1:4" x14ac:dyDescent="0.25">
      <c r="A700" s="62">
        <v>39993</v>
      </c>
      <c r="B700" s="58" t="s">
        <v>71</v>
      </c>
      <c r="C700" s="58" t="s">
        <v>93</v>
      </c>
      <c r="D700" s="76">
        <v>26518.53</v>
      </c>
    </row>
    <row r="701" spans="1:4" x14ac:dyDescent="0.25">
      <c r="A701" s="62">
        <v>39992</v>
      </c>
      <c r="B701" s="58" t="s">
        <v>73</v>
      </c>
      <c r="C701" s="58" t="s">
        <v>106</v>
      </c>
      <c r="D701" s="76">
        <v>33337.39</v>
      </c>
    </row>
    <row r="702" spans="1:4" x14ac:dyDescent="0.25">
      <c r="A702" s="62">
        <v>39992</v>
      </c>
      <c r="B702" s="58" t="s">
        <v>69</v>
      </c>
      <c r="C702" s="58" t="s">
        <v>97</v>
      </c>
      <c r="D702" s="76">
        <v>18192.240000000002</v>
      </c>
    </row>
    <row r="703" spans="1:4" x14ac:dyDescent="0.25">
      <c r="A703" s="62">
        <v>39991</v>
      </c>
      <c r="B703" s="58" t="s">
        <v>69</v>
      </c>
      <c r="C703" s="58" t="s">
        <v>92</v>
      </c>
      <c r="D703" s="76">
        <v>35720.74</v>
      </c>
    </row>
    <row r="704" spans="1:4" x14ac:dyDescent="0.25">
      <c r="A704" s="62">
        <v>39988</v>
      </c>
      <c r="B704" s="58" t="s">
        <v>69</v>
      </c>
      <c r="C704" s="58" t="s">
        <v>90</v>
      </c>
      <c r="D704" s="76">
        <v>22024.15</v>
      </c>
    </row>
    <row r="705" spans="1:4" x14ac:dyDescent="0.25">
      <c r="A705" s="62">
        <v>39987</v>
      </c>
      <c r="B705" s="58" t="s">
        <v>71</v>
      </c>
      <c r="C705" s="58" t="s">
        <v>110</v>
      </c>
      <c r="D705" s="76">
        <v>23823.34</v>
      </c>
    </row>
    <row r="706" spans="1:4" x14ac:dyDescent="0.25">
      <c r="A706" s="62">
        <v>39986</v>
      </c>
      <c r="B706" s="58" t="s">
        <v>72</v>
      </c>
      <c r="C706" s="58" t="s">
        <v>90</v>
      </c>
      <c r="D706" s="76">
        <v>27274.02</v>
      </c>
    </row>
    <row r="707" spans="1:4" x14ac:dyDescent="0.25">
      <c r="A707" s="62">
        <v>39984</v>
      </c>
      <c r="B707" s="58" t="s">
        <v>71</v>
      </c>
      <c r="C707" s="58" t="s">
        <v>93</v>
      </c>
      <c r="D707" s="76">
        <v>31572.55</v>
      </c>
    </row>
    <row r="708" spans="1:4" x14ac:dyDescent="0.25">
      <c r="A708" s="62">
        <v>39983</v>
      </c>
      <c r="B708" s="58" t="s">
        <v>69</v>
      </c>
      <c r="C708" s="58" t="s">
        <v>90</v>
      </c>
      <c r="D708" s="76">
        <v>23386.36</v>
      </c>
    </row>
    <row r="709" spans="1:4" x14ac:dyDescent="0.25">
      <c r="A709" s="62">
        <v>39983</v>
      </c>
      <c r="B709" s="58" t="s">
        <v>69</v>
      </c>
      <c r="C709" s="58" t="s">
        <v>100</v>
      </c>
      <c r="D709" s="76">
        <v>21106.43</v>
      </c>
    </row>
    <row r="710" spans="1:4" x14ac:dyDescent="0.25">
      <c r="A710" s="62">
        <v>39983</v>
      </c>
      <c r="B710" s="58" t="s">
        <v>72</v>
      </c>
      <c r="C710" s="58" t="s">
        <v>103</v>
      </c>
      <c r="D710" s="76">
        <v>25468.85</v>
      </c>
    </row>
    <row r="711" spans="1:4" x14ac:dyDescent="0.25">
      <c r="A711" s="62">
        <v>39979</v>
      </c>
      <c r="B711" s="58" t="s">
        <v>69</v>
      </c>
      <c r="C711" s="58" t="s">
        <v>90</v>
      </c>
      <c r="D711" s="76">
        <v>24532.66</v>
      </c>
    </row>
    <row r="712" spans="1:4" x14ac:dyDescent="0.25">
      <c r="A712" s="62">
        <v>39979</v>
      </c>
      <c r="B712" s="58" t="s">
        <v>69</v>
      </c>
      <c r="C712" s="58" t="s">
        <v>109</v>
      </c>
      <c r="D712" s="76">
        <v>34804.239999999998</v>
      </c>
    </row>
    <row r="713" spans="1:4" x14ac:dyDescent="0.25">
      <c r="A713" s="62">
        <v>39979</v>
      </c>
      <c r="B713" s="58" t="s">
        <v>69</v>
      </c>
      <c r="C713" s="58" t="s">
        <v>96</v>
      </c>
      <c r="D713" s="76">
        <v>17109.18</v>
      </c>
    </row>
    <row r="714" spans="1:4" x14ac:dyDescent="0.25">
      <c r="A714" s="62">
        <v>39978</v>
      </c>
      <c r="B714" s="58" t="s">
        <v>72</v>
      </c>
      <c r="C714" s="58" t="s">
        <v>90</v>
      </c>
      <c r="D714" s="76">
        <v>18790.04</v>
      </c>
    </row>
    <row r="715" spans="1:4" x14ac:dyDescent="0.25">
      <c r="A715" s="62">
        <v>39978</v>
      </c>
      <c r="B715" s="58" t="s">
        <v>71</v>
      </c>
      <c r="C715" s="58" t="s">
        <v>93</v>
      </c>
      <c r="D715" s="76">
        <v>21206.84</v>
      </c>
    </row>
    <row r="716" spans="1:4" x14ac:dyDescent="0.25">
      <c r="A716" s="62">
        <v>39976</v>
      </c>
      <c r="B716" s="58" t="s">
        <v>69</v>
      </c>
      <c r="C716" s="58" t="s">
        <v>90</v>
      </c>
      <c r="D716" s="76">
        <v>26143.99</v>
      </c>
    </row>
    <row r="717" spans="1:4" x14ac:dyDescent="0.25">
      <c r="A717" s="62">
        <v>39976</v>
      </c>
      <c r="B717" s="58" t="s">
        <v>73</v>
      </c>
      <c r="C717" s="58" t="s">
        <v>104</v>
      </c>
      <c r="D717" s="76">
        <v>36280.57</v>
      </c>
    </row>
    <row r="718" spans="1:4" x14ac:dyDescent="0.25">
      <c r="A718" s="62">
        <v>39975</v>
      </c>
      <c r="B718" s="58" t="s">
        <v>69</v>
      </c>
      <c r="C718" s="58" t="s">
        <v>98</v>
      </c>
      <c r="D718" s="76">
        <v>20569.77</v>
      </c>
    </row>
    <row r="719" spans="1:4" x14ac:dyDescent="0.25">
      <c r="A719" s="62">
        <v>39975</v>
      </c>
      <c r="B719" s="58" t="s">
        <v>69</v>
      </c>
      <c r="C719" s="58" t="s">
        <v>113</v>
      </c>
      <c r="D719" s="76">
        <v>21714.51</v>
      </c>
    </row>
    <row r="720" spans="1:4" x14ac:dyDescent="0.25">
      <c r="A720" s="62">
        <v>39974</v>
      </c>
      <c r="B720" s="58" t="s">
        <v>94</v>
      </c>
      <c r="C720" s="58" t="s">
        <v>90</v>
      </c>
      <c r="D720" s="76">
        <v>25141.72</v>
      </c>
    </row>
    <row r="721" spans="1:4" x14ac:dyDescent="0.25">
      <c r="A721" s="62">
        <v>39974</v>
      </c>
      <c r="B721" s="58" t="s">
        <v>75</v>
      </c>
      <c r="C721" s="58" t="s">
        <v>108</v>
      </c>
      <c r="D721" s="76">
        <v>29869.94</v>
      </c>
    </row>
    <row r="722" spans="1:4" x14ac:dyDescent="0.25">
      <c r="A722" s="62">
        <v>39973</v>
      </c>
      <c r="B722" s="58" t="s">
        <v>69</v>
      </c>
      <c r="C722" s="58" t="s">
        <v>107</v>
      </c>
      <c r="D722" s="76">
        <v>31762.13</v>
      </c>
    </row>
    <row r="723" spans="1:4" x14ac:dyDescent="0.25">
      <c r="A723" s="62">
        <v>39972</v>
      </c>
      <c r="B723" s="58" t="s">
        <v>69</v>
      </c>
      <c r="C723" s="58" t="s">
        <v>90</v>
      </c>
      <c r="D723" s="76">
        <v>22047.94</v>
      </c>
    </row>
    <row r="724" spans="1:4" x14ac:dyDescent="0.25">
      <c r="A724" s="62">
        <v>39971</v>
      </c>
      <c r="B724" s="58" t="s">
        <v>99</v>
      </c>
      <c r="C724" s="58" t="s">
        <v>95</v>
      </c>
      <c r="D724" s="76">
        <v>32239.81</v>
      </c>
    </row>
    <row r="725" spans="1:4" x14ac:dyDescent="0.25">
      <c r="A725" s="62">
        <v>39970</v>
      </c>
      <c r="B725" s="58" t="s">
        <v>72</v>
      </c>
      <c r="C725" s="58" t="s">
        <v>100</v>
      </c>
      <c r="D725" s="76">
        <v>21421.01</v>
      </c>
    </row>
    <row r="726" spans="1:4" x14ac:dyDescent="0.25">
      <c r="A726" s="62">
        <v>39969</v>
      </c>
      <c r="B726" s="58" t="s">
        <v>69</v>
      </c>
      <c r="C726" s="58" t="s">
        <v>106</v>
      </c>
      <c r="D726" s="76">
        <v>35495.33</v>
      </c>
    </row>
    <row r="727" spans="1:4" x14ac:dyDescent="0.25">
      <c r="A727" s="62">
        <v>39966</v>
      </c>
      <c r="B727" s="58" t="s">
        <v>69</v>
      </c>
      <c r="C727" s="58" t="s">
        <v>90</v>
      </c>
      <c r="D727" s="76">
        <v>36241.5</v>
      </c>
    </row>
    <row r="728" spans="1:4" x14ac:dyDescent="0.25">
      <c r="A728" s="62">
        <v>39966</v>
      </c>
      <c r="B728" s="58" t="s">
        <v>69</v>
      </c>
      <c r="C728" s="58" t="s">
        <v>111</v>
      </c>
      <c r="D728" s="76">
        <v>26189.19</v>
      </c>
    </row>
    <row r="729" spans="1:4" x14ac:dyDescent="0.25">
      <c r="A729" s="62">
        <v>39965</v>
      </c>
      <c r="B729" s="58" t="s">
        <v>69</v>
      </c>
      <c r="C729" s="58" t="s">
        <v>109</v>
      </c>
      <c r="D729" s="76">
        <v>26105.5</v>
      </c>
    </row>
    <row r="730" spans="1:4" x14ac:dyDescent="0.25">
      <c r="A730" s="62">
        <v>39965</v>
      </c>
      <c r="B730" s="58" t="s">
        <v>69</v>
      </c>
      <c r="C730" s="58" t="s">
        <v>95</v>
      </c>
      <c r="D730" s="76">
        <v>17445.09</v>
      </c>
    </row>
    <row r="731" spans="1:4" x14ac:dyDescent="0.25">
      <c r="A731" s="62">
        <v>39963</v>
      </c>
      <c r="B731" s="58" t="s">
        <v>69</v>
      </c>
      <c r="C731" s="58" t="s">
        <v>90</v>
      </c>
      <c r="D731" s="76">
        <v>20204.71</v>
      </c>
    </row>
    <row r="732" spans="1:4" x14ac:dyDescent="0.25">
      <c r="A732" s="62">
        <v>39963</v>
      </c>
      <c r="B732" s="58" t="s">
        <v>69</v>
      </c>
      <c r="C732" s="58" t="s">
        <v>93</v>
      </c>
      <c r="D732" s="76">
        <v>23746.92</v>
      </c>
    </row>
    <row r="733" spans="1:4" x14ac:dyDescent="0.25">
      <c r="A733" s="62">
        <v>39962</v>
      </c>
      <c r="B733" s="58" t="s">
        <v>69</v>
      </c>
      <c r="C733" s="58" t="s">
        <v>114</v>
      </c>
      <c r="D733" s="76">
        <v>26278.26</v>
      </c>
    </row>
    <row r="734" spans="1:4" x14ac:dyDescent="0.25">
      <c r="A734" s="62">
        <v>39960</v>
      </c>
      <c r="B734" s="58" t="s">
        <v>73</v>
      </c>
      <c r="C734" s="58" t="s">
        <v>93</v>
      </c>
      <c r="D734" s="76">
        <v>25072.02</v>
      </c>
    </row>
    <row r="735" spans="1:4" x14ac:dyDescent="0.25">
      <c r="A735" s="62">
        <v>39957</v>
      </c>
      <c r="B735" s="58" t="s">
        <v>73</v>
      </c>
      <c r="C735" s="58" t="s">
        <v>107</v>
      </c>
      <c r="D735" s="76">
        <v>20149.5</v>
      </c>
    </row>
    <row r="736" spans="1:4" x14ac:dyDescent="0.25">
      <c r="A736" s="62">
        <v>39957</v>
      </c>
      <c r="B736" s="58" t="s">
        <v>69</v>
      </c>
      <c r="C736" s="58" t="s">
        <v>96</v>
      </c>
      <c r="D736" s="76">
        <v>27393.22</v>
      </c>
    </row>
    <row r="737" spans="1:4" x14ac:dyDescent="0.25">
      <c r="A737" s="62">
        <v>39955</v>
      </c>
      <c r="B737" s="58" t="s">
        <v>94</v>
      </c>
      <c r="C737" s="58" t="s">
        <v>108</v>
      </c>
      <c r="D737" s="76">
        <v>20260.41</v>
      </c>
    </row>
    <row r="738" spans="1:4" x14ac:dyDescent="0.25">
      <c r="A738" s="62">
        <v>39955</v>
      </c>
      <c r="B738" s="58" t="s">
        <v>72</v>
      </c>
      <c r="C738" s="58" t="s">
        <v>98</v>
      </c>
      <c r="D738" s="76">
        <v>26176.44</v>
      </c>
    </row>
    <row r="739" spans="1:4" x14ac:dyDescent="0.25">
      <c r="A739" s="62">
        <v>39954</v>
      </c>
      <c r="B739" s="58" t="s">
        <v>69</v>
      </c>
      <c r="C739" s="58" t="s">
        <v>114</v>
      </c>
      <c r="D739" s="76">
        <v>31522.76</v>
      </c>
    </row>
    <row r="740" spans="1:4" x14ac:dyDescent="0.25">
      <c r="A740" s="62">
        <v>39953</v>
      </c>
      <c r="B740" s="58" t="s">
        <v>69</v>
      </c>
      <c r="C740" s="58" t="s">
        <v>111</v>
      </c>
      <c r="D740" s="76">
        <v>31543.94</v>
      </c>
    </row>
    <row r="741" spans="1:4" x14ac:dyDescent="0.25">
      <c r="A741" s="62">
        <v>39953</v>
      </c>
      <c r="B741" s="58" t="s">
        <v>72</v>
      </c>
      <c r="C741" s="58" t="s">
        <v>92</v>
      </c>
      <c r="D741" s="76">
        <v>36342.400000000001</v>
      </c>
    </row>
    <row r="742" spans="1:4" x14ac:dyDescent="0.25">
      <c r="A742" s="62">
        <v>39952</v>
      </c>
      <c r="B742" s="58" t="s">
        <v>72</v>
      </c>
      <c r="C742" s="58" t="s">
        <v>109</v>
      </c>
      <c r="D742" s="76">
        <v>39197.870000000003</v>
      </c>
    </row>
    <row r="743" spans="1:4" x14ac:dyDescent="0.25">
      <c r="A743" s="62">
        <v>39952</v>
      </c>
      <c r="B743" s="58" t="s">
        <v>72</v>
      </c>
      <c r="C743" s="58" t="s">
        <v>102</v>
      </c>
      <c r="D743" s="76">
        <v>31858.58</v>
      </c>
    </row>
    <row r="744" spans="1:4" x14ac:dyDescent="0.25">
      <c r="A744" s="62">
        <v>39951</v>
      </c>
      <c r="B744" s="58" t="s">
        <v>69</v>
      </c>
      <c r="C744" s="58" t="s">
        <v>109</v>
      </c>
      <c r="D744" s="76">
        <v>17747.52</v>
      </c>
    </row>
    <row r="745" spans="1:4" x14ac:dyDescent="0.25">
      <c r="A745" s="62">
        <v>39950</v>
      </c>
      <c r="B745" s="58" t="s">
        <v>71</v>
      </c>
      <c r="C745" s="58" t="s">
        <v>108</v>
      </c>
      <c r="D745" s="76">
        <v>35537.199999999997</v>
      </c>
    </row>
    <row r="746" spans="1:4" x14ac:dyDescent="0.25">
      <c r="A746" s="62">
        <v>39950</v>
      </c>
      <c r="B746" s="58" t="s">
        <v>69</v>
      </c>
      <c r="C746" s="58" t="s">
        <v>114</v>
      </c>
      <c r="D746" s="76">
        <v>30567.81</v>
      </c>
    </row>
    <row r="747" spans="1:4" x14ac:dyDescent="0.25">
      <c r="A747" s="62">
        <v>39950</v>
      </c>
      <c r="B747" s="58" t="s">
        <v>94</v>
      </c>
      <c r="C747" s="58" t="s">
        <v>103</v>
      </c>
      <c r="D747" s="76">
        <v>26480.34</v>
      </c>
    </row>
    <row r="748" spans="1:4" x14ac:dyDescent="0.25">
      <c r="A748" s="62">
        <v>39948</v>
      </c>
      <c r="B748" s="58" t="s">
        <v>99</v>
      </c>
      <c r="C748" s="58" t="s">
        <v>111</v>
      </c>
      <c r="D748" s="76">
        <v>22136.05</v>
      </c>
    </row>
    <row r="749" spans="1:4" x14ac:dyDescent="0.25">
      <c r="A749" s="62">
        <v>39948</v>
      </c>
      <c r="B749" s="58" t="s">
        <v>99</v>
      </c>
      <c r="C749" s="58" t="s">
        <v>100</v>
      </c>
      <c r="D749" s="76">
        <v>21568.55</v>
      </c>
    </row>
    <row r="750" spans="1:4" x14ac:dyDescent="0.25">
      <c r="A750" s="62">
        <v>39948</v>
      </c>
      <c r="B750" s="58" t="s">
        <v>99</v>
      </c>
      <c r="C750" s="58" t="s">
        <v>96</v>
      </c>
      <c r="D750" s="76">
        <v>31602.34</v>
      </c>
    </row>
    <row r="751" spans="1:4" x14ac:dyDescent="0.25">
      <c r="A751" s="62">
        <v>39947</v>
      </c>
      <c r="B751" s="58" t="s">
        <v>94</v>
      </c>
      <c r="C751" s="58" t="s">
        <v>98</v>
      </c>
      <c r="D751" s="76">
        <v>28879.39</v>
      </c>
    </row>
    <row r="752" spans="1:4" x14ac:dyDescent="0.25">
      <c r="A752" s="62">
        <v>39947</v>
      </c>
      <c r="B752" s="58" t="s">
        <v>71</v>
      </c>
      <c r="C752" s="58" t="s">
        <v>95</v>
      </c>
      <c r="D752" s="76">
        <v>19904.27</v>
      </c>
    </row>
    <row r="753" spans="1:4" x14ac:dyDescent="0.25">
      <c r="A753" s="62">
        <v>39946</v>
      </c>
      <c r="B753" s="58" t="s">
        <v>99</v>
      </c>
      <c r="C753" s="58" t="s">
        <v>93</v>
      </c>
      <c r="D753" s="76">
        <v>27141.14</v>
      </c>
    </row>
    <row r="754" spans="1:4" x14ac:dyDescent="0.25">
      <c r="A754" s="62">
        <v>39944</v>
      </c>
      <c r="B754" s="58" t="s">
        <v>71</v>
      </c>
      <c r="C754" s="58" t="s">
        <v>90</v>
      </c>
      <c r="D754" s="76">
        <v>34151.120000000003</v>
      </c>
    </row>
    <row r="755" spans="1:4" x14ac:dyDescent="0.25">
      <c r="A755" s="62">
        <v>39943</v>
      </c>
      <c r="B755" s="58" t="s">
        <v>72</v>
      </c>
      <c r="C755" s="58" t="s">
        <v>108</v>
      </c>
      <c r="D755" s="76">
        <v>29411.98</v>
      </c>
    </row>
    <row r="756" spans="1:4" x14ac:dyDescent="0.25">
      <c r="A756" s="62">
        <v>39943</v>
      </c>
      <c r="B756" s="58" t="s">
        <v>72</v>
      </c>
      <c r="C756" s="58" t="s">
        <v>108</v>
      </c>
      <c r="D756" s="76">
        <v>27512.36</v>
      </c>
    </row>
    <row r="757" spans="1:4" x14ac:dyDescent="0.25">
      <c r="A757" s="62">
        <v>39943</v>
      </c>
      <c r="B757" s="58" t="s">
        <v>72</v>
      </c>
      <c r="C757" s="58" t="s">
        <v>95</v>
      </c>
      <c r="D757" s="76">
        <v>24726.16</v>
      </c>
    </row>
    <row r="758" spans="1:4" x14ac:dyDescent="0.25">
      <c r="A758" s="62">
        <v>39941</v>
      </c>
      <c r="B758" s="58" t="s">
        <v>69</v>
      </c>
      <c r="C758" s="58" t="s">
        <v>103</v>
      </c>
      <c r="D758" s="76">
        <v>23364.73</v>
      </c>
    </row>
    <row r="759" spans="1:4" x14ac:dyDescent="0.25">
      <c r="A759" s="62">
        <v>39940</v>
      </c>
      <c r="B759" s="58" t="s">
        <v>69</v>
      </c>
      <c r="C759" s="58" t="s">
        <v>104</v>
      </c>
      <c r="D759" s="76">
        <v>20222.509999999998</v>
      </c>
    </row>
    <row r="760" spans="1:4" x14ac:dyDescent="0.25">
      <c r="A760" s="62">
        <v>39940</v>
      </c>
      <c r="B760" s="58" t="s">
        <v>72</v>
      </c>
      <c r="C760" s="58" t="s">
        <v>110</v>
      </c>
      <c r="D760" s="76">
        <v>22182.639999999999</v>
      </c>
    </row>
    <row r="761" spans="1:4" x14ac:dyDescent="0.25">
      <c r="A761" s="62">
        <v>39939</v>
      </c>
      <c r="B761" s="58" t="s">
        <v>69</v>
      </c>
      <c r="C761" s="58" t="s">
        <v>93</v>
      </c>
      <c r="D761" s="76">
        <v>27128.47</v>
      </c>
    </row>
    <row r="762" spans="1:4" x14ac:dyDescent="0.25">
      <c r="A762" s="62">
        <v>39938</v>
      </c>
      <c r="B762" s="58" t="s">
        <v>73</v>
      </c>
      <c r="C762" s="58" t="s">
        <v>90</v>
      </c>
      <c r="D762" s="76">
        <v>27544.03</v>
      </c>
    </row>
    <row r="763" spans="1:4" x14ac:dyDescent="0.25">
      <c r="A763" s="62">
        <v>39938</v>
      </c>
      <c r="B763" s="58" t="s">
        <v>71</v>
      </c>
      <c r="C763" s="58" t="s">
        <v>93</v>
      </c>
      <c r="D763" s="76">
        <v>24926.16</v>
      </c>
    </row>
    <row r="764" spans="1:4" x14ac:dyDescent="0.25">
      <c r="A764" s="62">
        <v>39937</v>
      </c>
      <c r="B764" s="58" t="s">
        <v>72</v>
      </c>
      <c r="C764" s="58" t="s">
        <v>100</v>
      </c>
      <c r="D764" s="76">
        <v>17492.05</v>
      </c>
    </row>
    <row r="765" spans="1:4" x14ac:dyDescent="0.25">
      <c r="A765" s="62">
        <v>39936</v>
      </c>
      <c r="B765" s="58" t="s">
        <v>69</v>
      </c>
      <c r="C765" s="58" t="s">
        <v>93</v>
      </c>
      <c r="D765" s="76">
        <v>28423.37</v>
      </c>
    </row>
    <row r="766" spans="1:4" x14ac:dyDescent="0.25">
      <c r="A766" s="62">
        <v>39935</v>
      </c>
      <c r="B766" s="58" t="s">
        <v>99</v>
      </c>
      <c r="C766" s="58" t="s">
        <v>90</v>
      </c>
      <c r="D766" s="76">
        <v>25666.65</v>
      </c>
    </row>
    <row r="767" spans="1:4" x14ac:dyDescent="0.25">
      <c r="A767" s="62">
        <v>39935</v>
      </c>
      <c r="B767" s="58" t="s">
        <v>69</v>
      </c>
      <c r="C767" s="58" t="s">
        <v>110</v>
      </c>
      <c r="D767" s="76">
        <v>25506.31</v>
      </c>
    </row>
    <row r="768" spans="1:4" x14ac:dyDescent="0.25">
      <c r="A768" s="62">
        <v>39934</v>
      </c>
      <c r="B768" s="58" t="s">
        <v>69</v>
      </c>
      <c r="C768" s="58" t="s">
        <v>97</v>
      </c>
      <c r="D768" s="76">
        <v>23293.66</v>
      </c>
    </row>
    <row r="769" spans="1:4" x14ac:dyDescent="0.25">
      <c r="A769" s="62">
        <v>39932</v>
      </c>
      <c r="B769" s="58" t="s">
        <v>73</v>
      </c>
      <c r="C769" s="58" t="s">
        <v>108</v>
      </c>
      <c r="D769" s="76">
        <v>24965.4</v>
      </c>
    </row>
    <row r="770" spans="1:4" x14ac:dyDescent="0.25">
      <c r="A770" s="62">
        <v>39932</v>
      </c>
      <c r="B770" s="58" t="s">
        <v>99</v>
      </c>
      <c r="C770" s="58" t="s">
        <v>107</v>
      </c>
      <c r="D770" s="76">
        <v>25836.3</v>
      </c>
    </row>
    <row r="771" spans="1:4" x14ac:dyDescent="0.25">
      <c r="A771" s="62">
        <v>39931</v>
      </c>
      <c r="B771" s="58" t="s">
        <v>94</v>
      </c>
      <c r="C771" s="58" t="s">
        <v>100</v>
      </c>
      <c r="D771" s="76">
        <v>25258.71</v>
      </c>
    </row>
    <row r="772" spans="1:4" x14ac:dyDescent="0.25">
      <c r="A772" s="62">
        <v>39930</v>
      </c>
      <c r="B772" s="58" t="s">
        <v>69</v>
      </c>
      <c r="C772" s="58" t="s">
        <v>93</v>
      </c>
      <c r="D772" s="76">
        <v>24049.23</v>
      </c>
    </row>
    <row r="773" spans="1:4" x14ac:dyDescent="0.25">
      <c r="A773" s="62">
        <v>39928</v>
      </c>
      <c r="B773" s="58" t="s">
        <v>73</v>
      </c>
      <c r="C773" s="58" t="s">
        <v>95</v>
      </c>
      <c r="D773" s="76">
        <v>19658.349999999999</v>
      </c>
    </row>
    <row r="774" spans="1:4" x14ac:dyDescent="0.25">
      <c r="A774" s="62">
        <v>39928</v>
      </c>
      <c r="B774" s="58" t="s">
        <v>75</v>
      </c>
      <c r="C774" s="58" t="s">
        <v>110</v>
      </c>
      <c r="D774" s="76">
        <v>29402.89</v>
      </c>
    </row>
    <row r="775" spans="1:4" x14ac:dyDescent="0.25">
      <c r="A775" s="62">
        <v>39926</v>
      </c>
      <c r="B775" s="58" t="s">
        <v>69</v>
      </c>
      <c r="C775" s="58" t="s">
        <v>93</v>
      </c>
      <c r="D775" s="76">
        <v>30699.55</v>
      </c>
    </row>
    <row r="776" spans="1:4" x14ac:dyDescent="0.25">
      <c r="A776" s="62">
        <v>39926</v>
      </c>
      <c r="B776" s="58" t="s">
        <v>99</v>
      </c>
      <c r="C776" s="58" t="s">
        <v>98</v>
      </c>
      <c r="D776" s="76">
        <v>28632.26</v>
      </c>
    </row>
    <row r="777" spans="1:4" x14ac:dyDescent="0.25">
      <c r="A777" s="62">
        <v>39926</v>
      </c>
      <c r="B777" s="58" t="s">
        <v>94</v>
      </c>
      <c r="C777" s="58" t="s">
        <v>114</v>
      </c>
      <c r="D777" s="76">
        <v>27666.16</v>
      </c>
    </row>
    <row r="778" spans="1:4" x14ac:dyDescent="0.25">
      <c r="A778" s="62">
        <v>39923</v>
      </c>
      <c r="B778" s="58" t="s">
        <v>71</v>
      </c>
      <c r="C778" s="58" t="s">
        <v>111</v>
      </c>
      <c r="D778" s="76">
        <v>27135.87</v>
      </c>
    </row>
    <row r="779" spans="1:4" x14ac:dyDescent="0.25">
      <c r="A779" s="62">
        <v>39923</v>
      </c>
      <c r="B779" s="58" t="s">
        <v>94</v>
      </c>
      <c r="C779" s="58" t="s">
        <v>95</v>
      </c>
      <c r="D779" s="76">
        <v>21039.05</v>
      </c>
    </row>
    <row r="780" spans="1:4" x14ac:dyDescent="0.25">
      <c r="A780" s="62">
        <v>39922</v>
      </c>
      <c r="B780" s="58" t="s">
        <v>94</v>
      </c>
      <c r="C780" s="58" t="s">
        <v>93</v>
      </c>
      <c r="D780" s="76">
        <v>23571.08</v>
      </c>
    </row>
    <row r="781" spans="1:4" x14ac:dyDescent="0.25">
      <c r="A781" s="62">
        <v>39922</v>
      </c>
      <c r="B781" s="58" t="s">
        <v>69</v>
      </c>
      <c r="C781" s="58" t="s">
        <v>93</v>
      </c>
      <c r="D781" s="76">
        <v>24707.35</v>
      </c>
    </row>
    <row r="782" spans="1:4" x14ac:dyDescent="0.25">
      <c r="A782" s="62">
        <v>39922</v>
      </c>
      <c r="B782" s="58" t="s">
        <v>71</v>
      </c>
      <c r="C782" s="58" t="s">
        <v>111</v>
      </c>
      <c r="D782" s="76">
        <v>27678.560000000001</v>
      </c>
    </row>
    <row r="783" spans="1:4" x14ac:dyDescent="0.25">
      <c r="A783" s="62">
        <v>39922</v>
      </c>
      <c r="B783" s="58" t="s">
        <v>69</v>
      </c>
      <c r="C783" s="58" t="s">
        <v>110</v>
      </c>
      <c r="D783" s="76">
        <v>24650.799999999999</v>
      </c>
    </row>
    <row r="784" spans="1:4" x14ac:dyDescent="0.25">
      <c r="A784" s="62">
        <v>39922</v>
      </c>
      <c r="B784" s="58" t="s">
        <v>71</v>
      </c>
      <c r="C784" s="58" t="s">
        <v>102</v>
      </c>
      <c r="D784" s="76">
        <v>24823.81</v>
      </c>
    </row>
    <row r="785" spans="1:4" x14ac:dyDescent="0.25">
      <c r="A785" s="62">
        <v>39921</v>
      </c>
      <c r="B785" s="58" t="s">
        <v>94</v>
      </c>
      <c r="C785" s="58" t="s">
        <v>100</v>
      </c>
      <c r="D785" s="76">
        <v>21254.98</v>
      </c>
    </row>
    <row r="786" spans="1:4" x14ac:dyDescent="0.25">
      <c r="A786" s="62">
        <v>39920</v>
      </c>
      <c r="B786" s="58" t="s">
        <v>72</v>
      </c>
      <c r="C786" s="58" t="s">
        <v>93</v>
      </c>
      <c r="D786" s="76">
        <v>23896.07</v>
      </c>
    </row>
    <row r="787" spans="1:4" x14ac:dyDescent="0.25">
      <c r="A787" s="62">
        <v>39920</v>
      </c>
      <c r="B787" s="58" t="s">
        <v>73</v>
      </c>
      <c r="C787" s="58" t="s">
        <v>108</v>
      </c>
      <c r="D787" s="76">
        <v>28620.78</v>
      </c>
    </row>
    <row r="788" spans="1:4" x14ac:dyDescent="0.25">
      <c r="A788" s="62">
        <v>39920</v>
      </c>
      <c r="B788" s="58" t="s">
        <v>69</v>
      </c>
      <c r="C788" s="58" t="s">
        <v>101</v>
      </c>
      <c r="D788" s="76">
        <v>28025.919999999998</v>
      </c>
    </row>
    <row r="789" spans="1:4" x14ac:dyDescent="0.25">
      <c r="A789" s="62">
        <v>39918</v>
      </c>
      <c r="B789" s="58" t="s">
        <v>69</v>
      </c>
      <c r="C789" s="58" t="s">
        <v>91</v>
      </c>
      <c r="D789" s="76">
        <v>24229.96</v>
      </c>
    </row>
    <row r="790" spans="1:4" x14ac:dyDescent="0.25">
      <c r="A790" s="62">
        <v>39917</v>
      </c>
      <c r="B790" s="58" t="s">
        <v>99</v>
      </c>
      <c r="C790" s="58" t="s">
        <v>106</v>
      </c>
      <c r="D790" s="76">
        <v>25049.759999999998</v>
      </c>
    </row>
    <row r="791" spans="1:4" x14ac:dyDescent="0.25">
      <c r="A791" s="62">
        <v>39917</v>
      </c>
      <c r="B791" s="58" t="s">
        <v>69</v>
      </c>
      <c r="C791" s="58" t="s">
        <v>110</v>
      </c>
      <c r="D791" s="76">
        <v>20238.68</v>
      </c>
    </row>
    <row r="792" spans="1:4" x14ac:dyDescent="0.25">
      <c r="A792" s="62">
        <v>39916</v>
      </c>
      <c r="B792" s="58" t="s">
        <v>69</v>
      </c>
      <c r="C792" s="58" t="s">
        <v>91</v>
      </c>
      <c r="D792" s="76">
        <v>23918.59</v>
      </c>
    </row>
    <row r="793" spans="1:4" x14ac:dyDescent="0.25">
      <c r="A793" s="62">
        <v>39915</v>
      </c>
      <c r="B793" s="58" t="s">
        <v>94</v>
      </c>
      <c r="C793" s="58" t="s">
        <v>106</v>
      </c>
      <c r="D793" s="76">
        <v>22048.27</v>
      </c>
    </row>
    <row r="794" spans="1:4" x14ac:dyDescent="0.25">
      <c r="A794" s="62">
        <v>39914</v>
      </c>
      <c r="B794" s="58" t="s">
        <v>69</v>
      </c>
      <c r="C794" s="58" t="s">
        <v>90</v>
      </c>
      <c r="D794" s="76">
        <v>23847.27</v>
      </c>
    </row>
    <row r="795" spans="1:4" x14ac:dyDescent="0.25">
      <c r="A795" s="62">
        <v>39914</v>
      </c>
      <c r="B795" s="58" t="s">
        <v>69</v>
      </c>
      <c r="C795" s="58" t="s">
        <v>101</v>
      </c>
      <c r="D795" s="76">
        <v>28847.9</v>
      </c>
    </row>
    <row r="796" spans="1:4" x14ac:dyDescent="0.25">
      <c r="A796" s="62">
        <v>39911</v>
      </c>
      <c r="B796" s="58" t="s">
        <v>71</v>
      </c>
      <c r="C796" s="58" t="s">
        <v>90</v>
      </c>
      <c r="D796" s="76">
        <v>30880.23</v>
      </c>
    </row>
    <row r="797" spans="1:4" x14ac:dyDescent="0.25">
      <c r="A797" s="62">
        <v>39909</v>
      </c>
      <c r="B797" s="58" t="s">
        <v>71</v>
      </c>
      <c r="C797" s="58" t="s">
        <v>102</v>
      </c>
      <c r="D797" s="76">
        <v>27625.83</v>
      </c>
    </row>
    <row r="798" spans="1:4" x14ac:dyDescent="0.25">
      <c r="A798" s="62">
        <v>39906</v>
      </c>
      <c r="B798" s="58" t="s">
        <v>94</v>
      </c>
      <c r="C798" s="58" t="s">
        <v>93</v>
      </c>
      <c r="D798" s="76">
        <v>24162.42</v>
      </c>
    </row>
    <row r="799" spans="1:4" x14ac:dyDescent="0.25">
      <c r="A799" s="62">
        <v>39904</v>
      </c>
      <c r="B799" s="58" t="s">
        <v>75</v>
      </c>
      <c r="C799" s="58" t="s">
        <v>96</v>
      </c>
      <c r="D799" s="76">
        <v>19879.669999999998</v>
      </c>
    </row>
    <row r="800" spans="1:4" x14ac:dyDescent="0.25">
      <c r="A800" s="62">
        <v>39903</v>
      </c>
      <c r="B800" s="58" t="s">
        <v>69</v>
      </c>
      <c r="C800" s="58" t="s">
        <v>111</v>
      </c>
      <c r="D800" s="76">
        <v>33636.300000000003</v>
      </c>
    </row>
    <row r="801" spans="1:4" x14ac:dyDescent="0.25">
      <c r="A801" s="62">
        <v>39903</v>
      </c>
      <c r="B801" s="58" t="s">
        <v>69</v>
      </c>
      <c r="C801" s="58" t="s">
        <v>100</v>
      </c>
      <c r="D801" s="76">
        <v>23003.279999999999</v>
      </c>
    </row>
    <row r="802" spans="1:4" x14ac:dyDescent="0.25">
      <c r="A802" s="62">
        <v>39902</v>
      </c>
      <c r="B802" s="58" t="s">
        <v>99</v>
      </c>
      <c r="C802" s="58" t="s">
        <v>93</v>
      </c>
      <c r="D802" s="76">
        <v>29941.51</v>
      </c>
    </row>
    <row r="803" spans="1:4" x14ac:dyDescent="0.25">
      <c r="A803" s="62">
        <v>39902</v>
      </c>
      <c r="B803" s="58" t="s">
        <v>99</v>
      </c>
      <c r="C803" s="58" t="s">
        <v>106</v>
      </c>
      <c r="D803" s="76">
        <v>32943.57</v>
      </c>
    </row>
    <row r="804" spans="1:4" x14ac:dyDescent="0.25">
      <c r="A804" s="62">
        <v>39901</v>
      </c>
      <c r="B804" s="58" t="s">
        <v>72</v>
      </c>
      <c r="C804" s="58" t="s">
        <v>96</v>
      </c>
      <c r="D804" s="76">
        <v>17989.38</v>
      </c>
    </row>
    <row r="805" spans="1:4" x14ac:dyDescent="0.25">
      <c r="A805" s="62">
        <v>39901</v>
      </c>
      <c r="B805" s="58" t="s">
        <v>73</v>
      </c>
      <c r="C805" s="58" t="s">
        <v>92</v>
      </c>
      <c r="D805" s="76">
        <v>23709.65</v>
      </c>
    </row>
    <row r="806" spans="1:4" x14ac:dyDescent="0.25">
      <c r="A806" s="62">
        <v>39900</v>
      </c>
      <c r="B806" s="58" t="s">
        <v>69</v>
      </c>
      <c r="C806" s="58" t="s">
        <v>106</v>
      </c>
      <c r="D806" s="76">
        <v>22325.63</v>
      </c>
    </row>
    <row r="807" spans="1:4" x14ac:dyDescent="0.25">
      <c r="A807" s="62">
        <v>39899</v>
      </c>
      <c r="B807" s="58" t="s">
        <v>75</v>
      </c>
      <c r="C807" s="58" t="s">
        <v>93</v>
      </c>
      <c r="D807" s="76">
        <v>17445.150000000001</v>
      </c>
    </row>
    <row r="808" spans="1:4" x14ac:dyDescent="0.25">
      <c r="A808" s="62">
        <v>39899</v>
      </c>
      <c r="B808" s="58" t="s">
        <v>75</v>
      </c>
      <c r="C808" s="58" t="s">
        <v>107</v>
      </c>
      <c r="D808" s="76">
        <v>18145.61</v>
      </c>
    </row>
    <row r="809" spans="1:4" x14ac:dyDescent="0.25">
      <c r="A809" s="62">
        <v>39898</v>
      </c>
      <c r="B809" s="58" t="s">
        <v>72</v>
      </c>
      <c r="C809" s="58" t="s">
        <v>90</v>
      </c>
      <c r="D809" s="76">
        <v>18690.71</v>
      </c>
    </row>
    <row r="810" spans="1:4" x14ac:dyDescent="0.25">
      <c r="A810" s="62">
        <v>39898</v>
      </c>
      <c r="B810" s="58" t="s">
        <v>71</v>
      </c>
      <c r="C810" s="58" t="s">
        <v>111</v>
      </c>
      <c r="D810" s="76">
        <v>20352.87</v>
      </c>
    </row>
    <row r="811" spans="1:4" x14ac:dyDescent="0.25">
      <c r="A811" s="62">
        <v>39897</v>
      </c>
      <c r="B811" s="58" t="s">
        <v>69</v>
      </c>
      <c r="C811" s="58" t="s">
        <v>90</v>
      </c>
      <c r="D811" s="76">
        <v>23456.44</v>
      </c>
    </row>
    <row r="812" spans="1:4" x14ac:dyDescent="0.25">
      <c r="A812" s="62">
        <v>39897</v>
      </c>
      <c r="B812" s="58" t="s">
        <v>69</v>
      </c>
      <c r="C812" s="58" t="s">
        <v>106</v>
      </c>
      <c r="D812" s="76">
        <v>19735.77</v>
      </c>
    </row>
    <row r="813" spans="1:4" x14ac:dyDescent="0.25">
      <c r="A813" s="62">
        <v>39897</v>
      </c>
      <c r="B813" s="58" t="s">
        <v>69</v>
      </c>
      <c r="C813" s="58" t="s">
        <v>104</v>
      </c>
      <c r="D813" s="76">
        <v>24924.9</v>
      </c>
    </row>
    <row r="814" spans="1:4" x14ac:dyDescent="0.25">
      <c r="A814" s="62">
        <v>39895</v>
      </c>
      <c r="B814" s="58" t="s">
        <v>99</v>
      </c>
      <c r="C814" s="58" t="s">
        <v>98</v>
      </c>
      <c r="D814" s="76">
        <v>24313.99</v>
      </c>
    </row>
    <row r="815" spans="1:4" x14ac:dyDescent="0.25">
      <c r="A815" s="62">
        <v>39894</v>
      </c>
      <c r="B815" s="58" t="s">
        <v>94</v>
      </c>
      <c r="C815" s="58" t="s">
        <v>93</v>
      </c>
      <c r="D815" s="76">
        <v>25971.32</v>
      </c>
    </row>
    <row r="816" spans="1:4" x14ac:dyDescent="0.25">
      <c r="A816" s="62">
        <v>39894</v>
      </c>
      <c r="B816" s="58" t="s">
        <v>73</v>
      </c>
      <c r="C816" s="58" t="s">
        <v>108</v>
      </c>
      <c r="D816" s="76">
        <v>20639.900000000001</v>
      </c>
    </row>
    <row r="817" spans="1:4" x14ac:dyDescent="0.25">
      <c r="A817" s="62">
        <v>39893</v>
      </c>
      <c r="B817" s="58" t="s">
        <v>71</v>
      </c>
      <c r="C817" s="58" t="s">
        <v>97</v>
      </c>
      <c r="D817" s="76">
        <v>42682.16</v>
      </c>
    </row>
    <row r="818" spans="1:4" x14ac:dyDescent="0.25">
      <c r="A818" s="62">
        <v>39892</v>
      </c>
      <c r="B818" s="58" t="s">
        <v>99</v>
      </c>
      <c r="C818" s="58" t="s">
        <v>108</v>
      </c>
      <c r="D818" s="76">
        <v>21156.27</v>
      </c>
    </row>
    <row r="819" spans="1:4" x14ac:dyDescent="0.25">
      <c r="A819" s="62">
        <v>39892</v>
      </c>
      <c r="B819" s="58" t="s">
        <v>71</v>
      </c>
      <c r="C819" s="58" t="s">
        <v>104</v>
      </c>
      <c r="D819" s="76">
        <v>36917.519999999997</v>
      </c>
    </row>
    <row r="820" spans="1:4" x14ac:dyDescent="0.25">
      <c r="A820" s="62">
        <v>39891</v>
      </c>
      <c r="B820" s="58" t="s">
        <v>99</v>
      </c>
      <c r="C820" s="58" t="s">
        <v>93</v>
      </c>
      <c r="D820" s="76">
        <v>28728.82</v>
      </c>
    </row>
    <row r="821" spans="1:4" x14ac:dyDescent="0.25">
      <c r="A821" s="62">
        <v>39890</v>
      </c>
      <c r="B821" s="58" t="s">
        <v>73</v>
      </c>
      <c r="C821" s="58" t="s">
        <v>93</v>
      </c>
      <c r="D821" s="76">
        <v>29278.959999999999</v>
      </c>
    </row>
    <row r="822" spans="1:4" x14ac:dyDescent="0.25">
      <c r="A822" s="62">
        <v>39890</v>
      </c>
      <c r="B822" s="58" t="s">
        <v>73</v>
      </c>
      <c r="C822" s="58" t="s">
        <v>93</v>
      </c>
      <c r="D822" s="76">
        <v>27935.5</v>
      </c>
    </row>
    <row r="823" spans="1:4" x14ac:dyDescent="0.25">
      <c r="A823" s="62">
        <v>39890</v>
      </c>
      <c r="B823" s="58" t="s">
        <v>99</v>
      </c>
      <c r="C823" s="58" t="s">
        <v>106</v>
      </c>
      <c r="D823" s="76">
        <v>30401.62</v>
      </c>
    </row>
    <row r="824" spans="1:4" x14ac:dyDescent="0.25">
      <c r="A824" s="62">
        <v>39889</v>
      </c>
      <c r="B824" s="58" t="s">
        <v>69</v>
      </c>
      <c r="C824" s="58" t="s">
        <v>93</v>
      </c>
      <c r="D824" s="76">
        <v>30923.13</v>
      </c>
    </row>
    <row r="825" spans="1:4" x14ac:dyDescent="0.25">
      <c r="A825" s="62">
        <v>39889</v>
      </c>
      <c r="B825" s="58" t="s">
        <v>69</v>
      </c>
      <c r="C825" s="58" t="s">
        <v>106</v>
      </c>
      <c r="D825" s="76">
        <v>27142.52</v>
      </c>
    </row>
    <row r="826" spans="1:4" x14ac:dyDescent="0.25">
      <c r="A826" s="62">
        <v>39886</v>
      </c>
      <c r="B826" s="58" t="s">
        <v>99</v>
      </c>
      <c r="C826" s="58" t="s">
        <v>100</v>
      </c>
      <c r="D826" s="76">
        <v>28137.01</v>
      </c>
    </row>
    <row r="827" spans="1:4" x14ac:dyDescent="0.25">
      <c r="A827" s="62">
        <v>39886</v>
      </c>
      <c r="B827" s="58" t="s">
        <v>71</v>
      </c>
      <c r="C827" s="58" t="s">
        <v>101</v>
      </c>
      <c r="D827" s="76">
        <v>31740.99</v>
      </c>
    </row>
    <row r="828" spans="1:4" x14ac:dyDescent="0.25">
      <c r="A828" s="62">
        <v>39886</v>
      </c>
      <c r="B828" s="58" t="s">
        <v>94</v>
      </c>
      <c r="C828" s="58" t="s">
        <v>105</v>
      </c>
      <c r="D828" s="76">
        <v>25450.639999999999</v>
      </c>
    </row>
    <row r="829" spans="1:4" x14ac:dyDescent="0.25">
      <c r="A829" s="62">
        <v>39885</v>
      </c>
      <c r="B829" s="58" t="s">
        <v>94</v>
      </c>
      <c r="C829" s="58" t="s">
        <v>106</v>
      </c>
      <c r="D829" s="76">
        <v>20222.12</v>
      </c>
    </row>
    <row r="830" spans="1:4" x14ac:dyDescent="0.25">
      <c r="A830" s="62">
        <v>39885</v>
      </c>
      <c r="B830" s="58" t="s">
        <v>99</v>
      </c>
      <c r="C830" s="58" t="s">
        <v>92</v>
      </c>
      <c r="D830" s="76">
        <v>23970.97</v>
      </c>
    </row>
    <row r="831" spans="1:4" x14ac:dyDescent="0.25">
      <c r="A831" s="62">
        <v>39884</v>
      </c>
      <c r="B831" s="58" t="s">
        <v>71</v>
      </c>
      <c r="C831" s="58" t="s">
        <v>91</v>
      </c>
      <c r="D831" s="76">
        <v>22104.71</v>
      </c>
    </row>
    <row r="832" spans="1:4" x14ac:dyDescent="0.25">
      <c r="A832" s="62">
        <v>39883</v>
      </c>
      <c r="B832" s="58" t="s">
        <v>71</v>
      </c>
      <c r="C832" s="58" t="s">
        <v>105</v>
      </c>
      <c r="D832" s="76">
        <v>18909.689999999999</v>
      </c>
    </row>
    <row r="833" spans="1:4" x14ac:dyDescent="0.25">
      <c r="A833" s="62">
        <v>39882</v>
      </c>
      <c r="B833" s="58" t="s">
        <v>71</v>
      </c>
      <c r="C833" s="58" t="s">
        <v>108</v>
      </c>
      <c r="D833" s="76">
        <v>27468.45</v>
      </c>
    </row>
    <row r="834" spans="1:4" x14ac:dyDescent="0.25">
      <c r="A834" s="62">
        <v>39882</v>
      </c>
      <c r="B834" s="58" t="s">
        <v>94</v>
      </c>
      <c r="C834" s="58" t="s">
        <v>102</v>
      </c>
      <c r="D834" s="76">
        <v>21604.95</v>
      </c>
    </row>
    <row r="835" spans="1:4" x14ac:dyDescent="0.25">
      <c r="A835" s="62">
        <v>39881</v>
      </c>
      <c r="B835" s="58" t="s">
        <v>69</v>
      </c>
      <c r="C835" s="58" t="s">
        <v>114</v>
      </c>
      <c r="D835" s="76">
        <v>25254.23</v>
      </c>
    </row>
    <row r="836" spans="1:4" x14ac:dyDescent="0.25">
      <c r="A836" s="62">
        <v>39880</v>
      </c>
      <c r="B836" s="58" t="s">
        <v>71</v>
      </c>
      <c r="C836" s="58" t="s">
        <v>114</v>
      </c>
      <c r="D836" s="76">
        <v>22532.92</v>
      </c>
    </row>
    <row r="837" spans="1:4" x14ac:dyDescent="0.25">
      <c r="A837" s="62">
        <v>39880</v>
      </c>
      <c r="B837" s="58" t="s">
        <v>99</v>
      </c>
      <c r="C837" s="58" t="s">
        <v>92</v>
      </c>
      <c r="D837" s="76">
        <v>26045.8</v>
      </c>
    </row>
    <row r="838" spans="1:4" x14ac:dyDescent="0.25">
      <c r="A838" s="62">
        <v>39879</v>
      </c>
      <c r="B838" s="58" t="s">
        <v>73</v>
      </c>
      <c r="C838" s="58" t="s">
        <v>108</v>
      </c>
      <c r="D838" s="76">
        <v>24237.58</v>
      </c>
    </row>
    <row r="839" spans="1:4" x14ac:dyDescent="0.25">
      <c r="A839" s="62">
        <v>39879</v>
      </c>
      <c r="B839" s="58" t="s">
        <v>73</v>
      </c>
      <c r="C839" s="58" t="s">
        <v>101</v>
      </c>
      <c r="D839" s="76">
        <v>23036.29</v>
      </c>
    </row>
    <row r="840" spans="1:4" x14ac:dyDescent="0.25">
      <c r="A840" s="62">
        <v>39878</v>
      </c>
      <c r="B840" s="58" t="s">
        <v>69</v>
      </c>
      <c r="C840" s="58" t="s">
        <v>96</v>
      </c>
      <c r="D840" s="76">
        <v>23106.07</v>
      </c>
    </row>
    <row r="841" spans="1:4" x14ac:dyDescent="0.25">
      <c r="A841" s="62">
        <v>39877</v>
      </c>
      <c r="B841" s="58" t="s">
        <v>69</v>
      </c>
      <c r="C841" s="58" t="s">
        <v>110</v>
      </c>
      <c r="D841" s="76">
        <v>24088.02</v>
      </c>
    </row>
    <row r="842" spans="1:4" x14ac:dyDescent="0.25">
      <c r="A842" s="62">
        <v>39876</v>
      </c>
      <c r="B842" s="58" t="s">
        <v>99</v>
      </c>
      <c r="C842" s="58" t="s">
        <v>109</v>
      </c>
      <c r="D842" s="76">
        <v>29191.29</v>
      </c>
    </row>
    <row r="843" spans="1:4" x14ac:dyDescent="0.25">
      <c r="A843" s="62">
        <v>39876</v>
      </c>
      <c r="B843" s="58" t="s">
        <v>71</v>
      </c>
      <c r="C843" s="58" t="s">
        <v>95</v>
      </c>
      <c r="D843" s="76">
        <v>23165.040000000001</v>
      </c>
    </row>
    <row r="844" spans="1:4" x14ac:dyDescent="0.25">
      <c r="A844" s="62">
        <v>39875</v>
      </c>
      <c r="B844" s="58" t="s">
        <v>69</v>
      </c>
      <c r="C844" s="58" t="s">
        <v>93</v>
      </c>
      <c r="D844" s="76">
        <v>29656.77</v>
      </c>
    </row>
    <row r="845" spans="1:4" x14ac:dyDescent="0.25">
      <c r="A845" s="62">
        <v>39874</v>
      </c>
      <c r="B845" s="58" t="s">
        <v>99</v>
      </c>
      <c r="C845" s="58" t="s">
        <v>95</v>
      </c>
      <c r="D845" s="76">
        <v>28929.3</v>
      </c>
    </row>
    <row r="846" spans="1:4" x14ac:dyDescent="0.25">
      <c r="A846" s="62">
        <v>39873</v>
      </c>
      <c r="B846" s="58" t="s">
        <v>69</v>
      </c>
      <c r="C846" s="58" t="s">
        <v>98</v>
      </c>
      <c r="D846" s="76">
        <v>26571.02</v>
      </c>
    </row>
    <row r="847" spans="1:4" x14ac:dyDescent="0.25">
      <c r="A847" s="62">
        <v>39872</v>
      </c>
      <c r="B847" s="58" t="s">
        <v>71</v>
      </c>
      <c r="C847" s="58" t="s">
        <v>106</v>
      </c>
      <c r="D847" s="76">
        <v>26494.69</v>
      </c>
    </row>
    <row r="848" spans="1:4" x14ac:dyDescent="0.25">
      <c r="A848" s="62">
        <v>39871</v>
      </c>
      <c r="B848" s="58" t="s">
        <v>72</v>
      </c>
      <c r="C848" s="58" t="s">
        <v>114</v>
      </c>
      <c r="D848" s="76">
        <v>36440.32</v>
      </c>
    </row>
    <row r="849" spans="1:4" x14ac:dyDescent="0.25">
      <c r="A849" s="62">
        <v>39869</v>
      </c>
      <c r="B849" s="58" t="s">
        <v>73</v>
      </c>
      <c r="C849" s="58" t="s">
        <v>93</v>
      </c>
      <c r="D849" s="76">
        <v>24568.58</v>
      </c>
    </row>
    <row r="850" spans="1:4" x14ac:dyDescent="0.25">
      <c r="A850" s="62">
        <v>39869</v>
      </c>
      <c r="B850" s="58" t="s">
        <v>72</v>
      </c>
      <c r="C850" s="58" t="s">
        <v>111</v>
      </c>
      <c r="D850" s="76">
        <v>22773.73</v>
      </c>
    </row>
    <row r="851" spans="1:4" x14ac:dyDescent="0.25">
      <c r="A851" s="62">
        <v>39869</v>
      </c>
      <c r="B851" s="58" t="s">
        <v>73</v>
      </c>
      <c r="C851" s="58" t="s">
        <v>111</v>
      </c>
      <c r="D851" s="76">
        <v>27407.759999999998</v>
      </c>
    </row>
    <row r="852" spans="1:4" x14ac:dyDescent="0.25">
      <c r="A852" s="62">
        <v>39868</v>
      </c>
      <c r="B852" s="58" t="s">
        <v>71</v>
      </c>
      <c r="C852" s="58" t="s">
        <v>104</v>
      </c>
      <c r="D852" s="76">
        <v>28517.58</v>
      </c>
    </row>
    <row r="853" spans="1:4" x14ac:dyDescent="0.25">
      <c r="A853" s="62">
        <v>39868</v>
      </c>
      <c r="B853" s="58" t="s">
        <v>69</v>
      </c>
      <c r="C853" s="58" t="s">
        <v>110</v>
      </c>
      <c r="D853" s="76">
        <v>23393.31</v>
      </c>
    </row>
    <row r="854" spans="1:4" x14ac:dyDescent="0.25">
      <c r="A854" s="62">
        <v>39868</v>
      </c>
      <c r="B854" s="58" t="s">
        <v>73</v>
      </c>
      <c r="C854" s="58" t="s">
        <v>92</v>
      </c>
      <c r="D854" s="76">
        <v>19705.89</v>
      </c>
    </row>
    <row r="855" spans="1:4" x14ac:dyDescent="0.25">
      <c r="A855" s="62">
        <v>39867</v>
      </c>
      <c r="B855" s="58" t="s">
        <v>72</v>
      </c>
      <c r="C855" s="58" t="s">
        <v>114</v>
      </c>
      <c r="D855" s="76">
        <v>35584.519999999997</v>
      </c>
    </row>
    <row r="856" spans="1:4" x14ac:dyDescent="0.25">
      <c r="A856" s="62">
        <v>39866</v>
      </c>
      <c r="B856" s="58" t="s">
        <v>71</v>
      </c>
      <c r="C856" s="58" t="s">
        <v>90</v>
      </c>
      <c r="D856" s="76">
        <v>43108.62</v>
      </c>
    </row>
    <row r="857" spans="1:4" x14ac:dyDescent="0.25">
      <c r="A857" s="62">
        <v>39865</v>
      </c>
      <c r="B857" s="58" t="s">
        <v>71</v>
      </c>
      <c r="C857" s="58" t="s">
        <v>106</v>
      </c>
      <c r="D857" s="76">
        <v>25955.4</v>
      </c>
    </row>
    <row r="858" spans="1:4" x14ac:dyDescent="0.25">
      <c r="A858" s="62">
        <v>39865</v>
      </c>
      <c r="B858" s="58" t="s">
        <v>72</v>
      </c>
      <c r="C858" s="58" t="s">
        <v>101</v>
      </c>
      <c r="D858" s="76">
        <v>30967.73</v>
      </c>
    </row>
    <row r="859" spans="1:4" x14ac:dyDescent="0.25">
      <c r="A859" s="62">
        <v>39864</v>
      </c>
      <c r="B859" s="58" t="s">
        <v>75</v>
      </c>
      <c r="C859" s="58" t="s">
        <v>93</v>
      </c>
      <c r="D859" s="76">
        <v>15261.07</v>
      </c>
    </row>
    <row r="860" spans="1:4" x14ac:dyDescent="0.25">
      <c r="A860" s="62">
        <v>39863</v>
      </c>
      <c r="B860" s="58" t="s">
        <v>69</v>
      </c>
      <c r="C860" s="58" t="s">
        <v>93</v>
      </c>
      <c r="D860" s="76">
        <v>18552.89</v>
      </c>
    </row>
    <row r="861" spans="1:4" x14ac:dyDescent="0.25">
      <c r="A861" s="62">
        <v>39862</v>
      </c>
      <c r="B861" s="58" t="s">
        <v>99</v>
      </c>
      <c r="C861" s="58" t="s">
        <v>90</v>
      </c>
      <c r="D861" s="76">
        <v>30813.02</v>
      </c>
    </row>
    <row r="862" spans="1:4" x14ac:dyDescent="0.25">
      <c r="A862" s="62">
        <v>39862</v>
      </c>
      <c r="B862" s="58" t="s">
        <v>99</v>
      </c>
      <c r="C862" s="58" t="s">
        <v>112</v>
      </c>
      <c r="D862" s="76">
        <v>22409.87</v>
      </c>
    </row>
    <row r="863" spans="1:4" x14ac:dyDescent="0.25">
      <c r="A863" s="62">
        <v>39861</v>
      </c>
      <c r="B863" s="58" t="s">
        <v>69</v>
      </c>
      <c r="C863" s="58" t="s">
        <v>109</v>
      </c>
      <c r="D863" s="76">
        <v>28511.32</v>
      </c>
    </row>
    <row r="864" spans="1:4" x14ac:dyDescent="0.25">
      <c r="A864" s="62">
        <v>39859</v>
      </c>
      <c r="B864" s="58" t="s">
        <v>99</v>
      </c>
      <c r="C864" s="58" t="s">
        <v>101</v>
      </c>
      <c r="D864" s="76">
        <v>32822.699999999997</v>
      </c>
    </row>
    <row r="865" spans="1:4" x14ac:dyDescent="0.25">
      <c r="A865" s="62">
        <v>39858</v>
      </c>
      <c r="B865" s="58" t="s">
        <v>69</v>
      </c>
      <c r="C865" s="58" t="s">
        <v>101</v>
      </c>
      <c r="D865" s="76">
        <v>21533.96</v>
      </c>
    </row>
    <row r="866" spans="1:4" x14ac:dyDescent="0.25">
      <c r="A866" s="62">
        <v>39858</v>
      </c>
      <c r="B866" s="58" t="s">
        <v>69</v>
      </c>
      <c r="C866" s="58" t="s">
        <v>92</v>
      </c>
      <c r="D866" s="76">
        <v>27406.41</v>
      </c>
    </row>
    <row r="867" spans="1:4" x14ac:dyDescent="0.25">
      <c r="A867" s="62">
        <v>39856</v>
      </c>
      <c r="B867" s="58" t="s">
        <v>72</v>
      </c>
      <c r="C867" s="58" t="s">
        <v>93</v>
      </c>
      <c r="D867" s="76">
        <v>21571.47</v>
      </c>
    </row>
    <row r="868" spans="1:4" x14ac:dyDescent="0.25">
      <c r="A868" s="62">
        <v>39856</v>
      </c>
      <c r="B868" s="58" t="s">
        <v>99</v>
      </c>
      <c r="C868" s="58" t="s">
        <v>111</v>
      </c>
      <c r="D868" s="76">
        <v>35947.47</v>
      </c>
    </row>
    <row r="869" spans="1:4" x14ac:dyDescent="0.25">
      <c r="A869" s="62">
        <v>39855</v>
      </c>
      <c r="B869" s="58" t="s">
        <v>69</v>
      </c>
      <c r="C869" s="58" t="s">
        <v>104</v>
      </c>
      <c r="D869" s="76">
        <v>33852.31</v>
      </c>
    </row>
    <row r="870" spans="1:4" x14ac:dyDescent="0.25">
      <c r="A870" s="62">
        <v>39853</v>
      </c>
      <c r="B870" s="58" t="s">
        <v>71</v>
      </c>
      <c r="C870" s="58" t="s">
        <v>95</v>
      </c>
      <c r="D870" s="76">
        <v>30666.01</v>
      </c>
    </row>
    <row r="871" spans="1:4" x14ac:dyDescent="0.25">
      <c r="A871" s="62">
        <v>39853</v>
      </c>
      <c r="B871" s="58" t="s">
        <v>71</v>
      </c>
      <c r="C871" s="58" t="s">
        <v>100</v>
      </c>
      <c r="D871" s="76">
        <v>26678.69</v>
      </c>
    </row>
    <row r="872" spans="1:4" x14ac:dyDescent="0.25">
      <c r="A872" s="62">
        <v>39853</v>
      </c>
      <c r="B872" s="58" t="s">
        <v>69</v>
      </c>
      <c r="C872" s="58" t="s">
        <v>112</v>
      </c>
      <c r="D872" s="76">
        <v>25573.32</v>
      </c>
    </row>
    <row r="873" spans="1:4" x14ac:dyDescent="0.25">
      <c r="A873" s="62">
        <v>39852</v>
      </c>
      <c r="B873" s="58" t="s">
        <v>69</v>
      </c>
      <c r="C873" s="58" t="s">
        <v>93</v>
      </c>
      <c r="D873" s="76">
        <v>29818.31</v>
      </c>
    </row>
    <row r="874" spans="1:4" x14ac:dyDescent="0.25">
      <c r="A874" s="62">
        <v>39852</v>
      </c>
      <c r="B874" s="58" t="s">
        <v>71</v>
      </c>
      <c r="C874" s="58" t="s">
        <v>106</v>
      </c>
      <c r="D874" s="76">
        <v>32100.31</v>
      </c>
    </row>
    <row r="875" spans="1:4" x14ac:dyDescent="0.25">
      <c r="A875" s="62">
        <v>39852</v>
      </c>
      <c r="B875" s="58" t="s">
        <v>75</v>
      </c>
      <c r="C875" s="58" t="s">
        <v>107</v>
      </c>
      <c r="D875" s="76">
        <v>16650.91</v>
      </c>
    </row>
    <row r="876" spans="1:4" x14ac:dyDescent="0.25">
      <c r="A876" s="62">
        <v>39851</v>
      </c>
      <c r="B876" s="58" t="s">
        <v>72</v>
      </c>
      <c r="C876" s="58" t="s">
        <v>103</v>
      </c>
      <c r="D876" s="76">
        <v>30473.95</v>
      </c>
    </row>
    <row r="877" spans="1:4" x14ac:dyDescent="0.25">
      <c r="A877" s="62">
        <v>39850</v>
      </c>
      <c r="B877" s="58" t="s">
        <v>71</v>
      </c>
      <c r="C877" s="58" t="s">
        <v>90</v>
      </c>
      <c r="D877" s="76">
        <v>22966.58</v>
      </c>
    </row>
    <row r="878" spans="1:4" x14ac:dyDescent="0.25">
      <c r="A878" s="62">
        <v>39850</v>
      </c>
      <c r="B878" s="58" t="s">
        <v>72</v>
      </c>
      <c r="C878" s="58" t="s">
        <v>112</v>
      </c>
      <c r="D878" s="76">
        <v>32810.32</v>
      </c>
    </row>
    <row r="879" spans="1:4" x14ac:dyDescent="0.25">
      <c r="A879" s="62">
        <v>39848</v>
      </c>
      <c r="B879" s="58" t="s">
        <v>75</v>
      </c>
      <c r="C879" s="58" t="s">
        <v>93</v>
      </c>
      <c r="D879" s="76">
        <v>17780.060000000001</v>
      </c>
    </row>
    <row r="880" spans="1:4" x14ac:dyDescent="0.25">
      <c r="A880" s="62">
        <v>39848</v>
      </c>
      <c r="B880" s="58" t="s">
        <v>75</v>
      </c>
      <c r="C880" s="58" t="s">
        <v>114</v>
      </c>
      <c r="D880" s="76">
        <v>15598.21</v>
      </c>
    </row>
    <row r="881" spans="1:4" x14ac:dyDescent="0.25">
      <c r="A881" s="62">
        <v>39846</v>
      </c>
      <c r="B881" s="58" t="s">
        <v>71</v>
      </c>
      <c r="C881" s="58" t="s">
        <v>106</v>
      </c>
      <c r="D881" s="76">
        <v>33699.79</v>
      </c>
    </row>
    <row r="882" spans="1:4" x14ac:dyDescent="0.25">
      <c r="A882" s="62">
        <v>39845</v>
      </c>
      <c r="B882" s="58" t="s">
        <v>73</v>
      </c>
      <c r="C882" s="58" t="s">
        <v>102</v>
      </c>
      <c r="D882" s="76">
        <v>29337.34</v>
      </c>
    </row>
    <row r="883" spans="1:4" x14ac:dyDescent="0.25">
      <c r="A883" s="62">
        <v>39843</v>
      </c>
      <c r="B883" s="58" t="s">
        <v>69</v>
      </c>
      <c r="C883" s="58" t="s">
        <v>102</v>
      </c>
      <c r="D883" s="76">
        <v>29300.36</v>
      </c>
    </row>
    <row r="884" spans="1:4" x14ac:dyDescent="0.25">
      <c r="A884" s="62">
        <v>39843</v>
      </c>
      <c r="B884" s="58" t="s">
        <v>69</v>
      </c>
      <c r="C884" s="58" t="s">
        <v>96</v>
      </c>
      <c r="D884" s="76">
        <v>26680</v>
      </c>
    </row>
    <row r="885" spans="1:4" x14ac:dyDescent="0.25">
      <c r="A885" s="62">
        <v>39841</v>
      </c>
      <c r="B885" s="58" t="s">
        <v>94</v>
      </c>
      <c r="C885" s="58" t="s">
        <v>111</v>
      </c>
      <c r="D885" s="76">
        <v>24769.51</v>
      </c>
    </row>
    <row r="886" spans="1:4" x14ac:dyDescent="0.25">
      <c r="A886" s="62">
        <v>39841</v>
      </c>
      <c r="B886" s="58" t="s">
        <v>69</v>
      </c>
      <c r="C886" s="58" t="s">
        <v>96</v>
      </c>
      <c r="D886" s="76">
        <v>25288.43</v>
      </c>
    </row>
    <row r="887" spans="1:4" x14ac:dyDescent="0.25">
      <c r="A887" s="62">
        <v>39841</v>
      </c>
      <c r="B887" s="58" t="s">
        <v>69</v>
      </c>
      <c r="C887" s="58" t="s">
        <v>92</v>
      </c>
      <c r="D887" s="76">
        <v>33835.03</v>
      </c>
    </row>
    <row r="888" spans="1:4" x14ac:dyDescent="0.25">
      <c r="A888" s="62">
        <v>39840</v>
      </c>
      <c r="B888" s="58" t="s">
        <v>71</v>
      </c>
      <c r="C888" s="58" t="s">
        <v>109</v>
      </c>
      <c r="D888" s="76">
        <v>44238.64</v>
      </c>
    </row>
    <row r="889" spans="1:4" x14ac:dyDescent="0.25">
      <c r="A889" s="62">
        <v>39839</v>
      </c>
      <c r="B889" s="58" t="s">
        <v>75</v>
      </c>
      <c r="C889" s="58" t="s">
        <v>93</v>
      </c>
      <c r="D889" s="76">
        <v>21294.59</v>
      </c>
    </row>
    <row r="890" spans="1:4" x14ac:dyDescent="0.25">
      <c r="A890" s="62">
        <v>39838</v>
      </c>
      <c r="B890" s="58" t="s">
        <v>99</v>
      </c>
      <c r="C890" s="58" t="s">
        <v>98</v>
      </c>
      <c r="D890" s="76">
        <v>22712.25</v>
      </c>
    </row>
    <row r="891" spans="1:4" x14ac:dyDescent="0.25">
      <c r="A891" s="62">
        <v>39837</v>
      </c>
      <c r="B891" s="58" t="s">
        <v>71</v>
      </c>
      <c r="C891" s="58" t="s">
        <v>95</v>
      </c>
      <c r="D891" s="76">
        <v>29592.02</v>
      </c>
    </row>
    <row r="892" spans="1:4" x14ac:dyDescent="0.25">
      <c r="A892" s="62">
        <v>39835</v>
      </c>
      <c r="B892" s="58" t="s">
        <v>69</v>
      </c>
      <c r="C892" s="58" t="s">
        <v>104</v>
      </c>
      <c r="D892" s="76">
        <v>20299.009999999998</v>
      </c>
    </row>
    <row r="893" spans="1:4" x14ac:dyDescent="0.25">
      <c r="A893" s="62">
        <v>39835</v>
      </c>
      <c r="B893" s="58" t="s">
        <v>69</v>
      </c>
      <c r="C893" s="58" t="s">
        <v>103</v>
      </c>
      <c r="D893" s="76">
        <v>21080.26</v>
      </c>
    </row>
    <row r="894" spans="1:4" x14ac:dyDescent="0.25">
      <c r="A894" s="62">
        <v>39834</v>
      </c>
      <c r="B894" s="58" t="s">
        <v>99</v>
      </c>
      <c r="C894" s="58" t="s">
        <v>95</v>
      </c>
      <c r="D894" s="76">
        <v>22963.439999999999</v>
      </c>
    </row>
    <row r="895" spans="1:4" x14ac:dyDescent="0.25">
      <c r="A895" s="62">
        <v>39833</v>
      </c>
      <c r="B895" s="58" t="s">
        <v>99</v>
      </c>
      <c r="C895" s="58" t="s">
        <v>90</v>
      </c>
      <c r="D895" s="76">
        <v>28486.37</v>
      </c>
    </row>
    <row r="896" spans="1:4" x14ac:dyDescent="0.25">
      <c r="A896" s="62">
        <v>39832</v>
      </c>
      <c r="B896" s="58" t="s">
        <v>72</v>
      </c>
      <c r="C896" s="58" t="s">
        <v>93</v>
      </c>
      <c r="D896" s="76">
        <v>20780.23</v>
      </c>
    </row>
    <row r="897" spans="1:4" x14ac:dyDescent="0.25">
      <c r="A897" s="62">
        <v>39832</v>
      </c>
      <c r="B897" s="58" t="s">
        <v>99</v>
      </c>
      <c r="C897" s="58" t="s">
        <v>100</v>
      </c>
      <c r="D897" s="76">
        <v>31702.7</v>
      </c>
    </row>
    <row r="898" spans="1:4" x14ac:dyDescent="0.25">
      <c r="A898" s="62">
        <v>39831</v>
      </c>
      <c r="B898" s="58" t="s">
        <v>75</v>
      </c>
      <c r="C898" s="58" t="s">
        <v>111</v>
      </c>
      <c r="D898" s="76">
        <v>29823.61</v>
      </c>
    </row>
    <row r="899" spans="1:4" x14ac:dyDescent="0.25">
      <c r="A899" s="62">
        <v>39831</v>
      </c>
      <c r="B899" s="58" t="s">
        <v>71</v>
      </c>
      <c r="C899" s="58" t="s">
        <v>114</v>
      </c>
      <c r="D899" s="76">
        <v>29077.97</v>
      </c>
    </row>
    <row r="900" spans="1:4" x14ac:dyDescent="0.25">
      <c r="A900" s="62">
        <v>39830</v>
      </c>
      <c r="B900" s="58" t="s">
        <v>69</v>
      </c>
      <c r="C900" s="58" t="s">
        <v>90</v>
      </c>
      <c r="D900" s="76">
        <v>28850.02</v>
      </c>
    </row>
    <row r="901" spans="1:4" x14ac:dyDescent="0.25">
      <c r="A901" s="62">
        <v>39830</v>
      </c>
      <c r="B901" s="58" t="s">
        <v>71</v>
      </c>
      <c r="C901" s="58" t="s">
        <v>90</v>
      </c>
      <c r="D901" s="76">
        <v>24882.5</v>
      </c>
    </row>
    <row r="902" spans="1:4" x14ac:dyDescent="0.25">
      <c r="A902" s="62">
        <v>39827</v>
      </c>
      <c r="B902" s="58" t="s">
        <v>69</v>
      </c>
      <c r="C902" s="58" t="s">
        <v>97</v>
      </c>
      <c r="D902" s="76">
        <v>23292.54</v>
      </c>
    </row>
    <row r="903" spans="1:4" x14ac:dyDescent="0.25">
      <c r="A903" s="62">
        <v>39826</v>
      </c>
      <c r="B903" s="58" t="s">
        <v>71</v>
      </c>
      <c r="C903" s="58" t="s">
        <v>100</v>
      </c>
      <c r="D903" s="76">
        <v>34921.69</v>
      </c>
    </row>
    <row r="904" spans="1:4" x14ac:dyDescent="0.25">
      <c r="A904" s="62">
        <v>39826</v>
      </c>
      <c r="B904" s="58" t="s">
        <v>71</v>
      </c>
      <c r="C904" s="58" t="s">
        <v>102</v>
      </c>
      <c r="D904" s="76">
        <v>26478.880000000001</v>
      </c>
    </row>
    <row r="905" spans="1:4" x14ac:dyDescent="0.25">
      <c r="A905" s="62">
        <v>39825</v>
      </c>
      <c r="B905" s="58" t="s">
        <v>71</v>
      </c>
      <c r="C905" s="58" t="s">
        <v>93</v>
      </c>
      <c r="D905" s="76">
        <v>26014.04</v>
      </c>
    </row>
    <row r="906" spans="1:4" x14ac:dyDescent="0.25">
      <c r="A906" s="62">
        <v>39825</v>
      </c>
      <c r="B906" s="58" t="s">
        <v>71</v>
      </c>
      <c r="C906" s="58" t="s">
        <v>106</v>
      </c>
      <c r="D906" s="76">
        <v>32054.81</v>
      </c>
    </row>
    <row r="907" spans="1:4" x14ac:dyDescent="0.25">
      <c r="A907" s="62">
        <v>39825</v>
      </c>
      <c r="B907" s="58" t="s">
        <v>94</v>
      </c>
      <c r="C907" s="58" t="s">
        <v>100</v>
      </c>
      <c r="D907" s="76">
        <v>27631.35</v>
      </c>
    </row>
    <row r="908" spans="1:4" x14ac:dyDescent="0.25">
      <c r="A908" s="62">
        <v>39824</v>
      </c>
      <c r="B908" s="58" t="s">
        <v>71</v>
      </c>
      <c r="C908" s="58" t="s">
        <v>108</v>
      </c>
      <c r="D908" s="76">
        <v>23536.5</v>
      </c>
    </row>
    <row r="909" spans="1:4" x14ac:dyDescent="0.25">
      <c r="A909" s="62">
        <v>39824</v>
      </c>
      <c r="B909" s="58" t="s">
        <v>69</v>
      </c>
      <c r="C909" s="58" t="s">
        <v>111</v>
      </c>
      <c r="D909" s="76">
        <v>23419.63</v>
      </c>
    </row>
    <row r="910" spans="1:4" x14ac:dyDescent="0.25">
      <c r="A910" s="62">
        <v>39823</v>
      </c>
      <c r="B910" s="58" t="s">
        <v>71</v>
      </c>
      <c r="C910" s="58" t="s">
        <v>93</v>
      </c>
      <c r="D910" s="76">
        <v>23561.37</v>
      </c>
    </row>
    <row r="911" spans="1:4" x14ac:dyDescent="0.25">
      <c r="A911" s="62">
        <v>39823</v>
      </c>
      <c r="B911" s="58" t="s">
        <v>72</v>
      </c>
      <c r="C911" s="58" t="s">
        <v>95</v>
      </c>
      <c r="D911" s="76">
        <v>37698.54</v>
      </c>
    </row>
    <row r="912" spans="1:4" x14ac:dyDescent="0.25">
      <c r="A912" s="62">
        <v>39823</v>
      </c>
      <c r="B912" s="58" t="s">
        <v>73</v>
      </c>
      <c r="C912" s="58" t="s">
        <v>102</v>
      </c>
      <c r="D912" s="76">
        <v>18225.490000000002</v>
      </c>
    </row>
    <row r="913" spans="1:4" x14ac:dyDescent="0.25">
      <c r="A913" s="62">
        <v>39823</v>
      </c>
      <c r="B913" s="58" t="s">
        <v>69</v>
      </c>
      <c r="C913" s="58" t="s">
        <v>97</v>
      </c>
      <c r="D913" s="76">
        <v>23711.16</v>
      </c>
    </row>
    <row r="914" spans="1:4" x14ac:dyDescent="0.25">
      <c r="A914" s="62">
        <v>39822</v>
      </c>
      <c r="B914" s="58" t="s">
        <v>72</v>
      </c>
      <c r="C914" s="58" t="s">
        <v>106</v>
      </c>
      <c r="D914" s="76">
        <v>23029.84</v>
      </c>
    </row>
    <row r="915" spans="1:4" x14ac:dyDescent="0.25">
      <c r="A915" s="62">
        <v>39821</v>
      </c>
      <c r="B915" s="58" t="s">
        <v>73</v>
      </c>
      <c r="C915" s="58" t="s">
        <v>90</v>
      </c>
      <c r="D915" s="76">
        <v>22684.15</v>
      </c>
    </row>
    <row r="916" spans="1:4" x14ac:dyDescent="0.25">
      <c r="A916" s="62">
        <v>39821</v>
      </c>
      <c r="B916" s="58" t="s">
        <v>71</v>
      </c>
      <c r="C916" s="58" t="s">
        <v>96</v>
      </c>
      <c r="D916" s="76">
        <v>29213.66</v>
      </c>
    </row>
    <row r="917" spans="1:4" x14ac:dyDescent="0.25">
      <c r="A917" s="62">
        <v>39818</v>
      </c>
      <c r="B917" s="58" t="s">
        <v>75</v>
      </c>
      <c r="C917" s="58" t="s">
        <v>106</v>
      </c>
      <c r="D917" s="76">
        <v>32005.59</v>
      </c>
    </row>
    <row r="918" spans="1:4" x14ac:dyDescent="0.25">
      <c r="A918" s="62">
        <v>39817</v>
      </c>
      <c r="B918" s="58" t="s">
        <v>73</v>
      </c>
      <c r="C918" s="58" t="s">
        <v>111</v>
      </c>
      <c r="D918" s="76">
        <v>23091.919999999998</v>
      </c>
    </row>
    <row r="919" spans="1:4" x14ac:dyDescent="0.25">
      <c r="A919" s="62">
        <v>39815</v>
      </c>
      <c r="B919" s="58" t="s">
        <v>75</v>
      </c>
      <c r="C919" s="58" t="s">
        <v>90</v>
      </c>
      <c r="D919" s="76">
        <v>33813.43</v>
      </c>
    </row>
    <row r="920" spans="1:4" x14ac:dyDescent="0.25">
      <c r="A920" s="62">
        <v>39814</v>
      </c>
      <c r="B920" s="58" t="s">
        <v>72</v>
      </c>
      <c r="C920" s="58" t="s">
        <v>91</v>
      </c>
      <c r="D920" s="76">
        <v>21671.09</v>
      </c>
    </row>
    <row r="921" spans="1:4" x14ac:dyDescent="0.25">
      <c r="A921" s="62">
        <v>39814</v>
      </c>
      <c r="B921" s="58" t="s">
        <v>71</v>
      </c>
      <c r="C921" s="58" t="s">
        <v>95</v>
      </c>
      <c r="D921" s="76">
        <v>25603.22</v>
      </c>
    </row>
    <row r="922" spans="1:4" x14ac:dyDescent="0.25">
      <c r="A922" s="62">
        <v>39813</v>
      </c>
      <c r="B922" s="58" t="s">
        <v>73</v>
      </c>
      <c r="C922" s="58" t="s">
        <v>90</v>
      </c>
      <c r="D922" s="76">
        <v>26836.48</v>
      </c>
    </row>
    <row r="923" spans="1:4" x14ac:dyDescent="0.25">
      <c r="A923" s="62">
        <v>39813</v>
      </c>
      <c r="B923" s="58" t="s">
        <v>69</v>
      </c>
      <c r="C923" s="58" t="s">
        <v>111</v>
      </c>
      <c r="D923" s="76">
        <v>19949.04</v>
      </c>
    </row>
    <row r="924" spans="1:4" x14ac:dyDescent="0.25">
      <c r="A924" s="62">
        <v>39813</v>
      </c>
      <c r="B924" s="58" t="s">
        <v>72</v>
      </c>
      <c r="C924" s="58" t="s">
        <v>95</v>
      </c>
      <c r="D924" s="76">
        <v>24602.68</v>
      </c>
    </row>
    <row r="925" spans="1:4" x14ac:dyDescent="0.25">
      <c r="A925" s="62">
        <v>39812</v>
      </c>
      <c r="B925" s="58" t="s">
        <v>99</v>
      </c>
      <c r="C925" s="58" t="s">
        <v>100</v>
      </c>
      <c r="D925" s="76">
        <v>21449.81</v>
      </c>
    </row>
    <row r="926" spans="1:4" x14ac:dyDescent="0.25">
      <c r="A926" s="62">
        <v>39811</v>
      </c>
      <c r="B926" s="58" t="s">
        <v>69</v>
      </c>
      <c r="C926" s="58" t="s">
        <v>108</v>
      </c>
      <c r="D926" s="76">
        <v>25241.58</v>
      </c>
    </row>
    <row r="927" spans="1:4" x14ac:dyDescent="0.25">
      <c r="A927" s="62">
        <v>39810</v>
      </c>
      <c r="B927" s="58" t="s">
        <v>71</v>
      </c>
      <c r="C927" s="58" t="s">
        <v>93</v>
      </c>
      <c r="D927" s="76">
        <v>21993.52</v>
      </c>
    </row>
    <row r="928" spans="1:4" x14ac:dyDescent="0.25">
      <c r="A928" s="62">
        <v>39808</v>
      </c>
      <c r="B928" s="58" t="s">
        <v>71</v>
      </c>
      <c r="C928" s="58" t="s">
        <v>90</v>
      </c>
      <c r="D928" s="76">
        <v>22398.63</v>
      </c>
    </row>
    <row r="929" spans="1:4" x14ac:dyDescent="0.25">
      <c r="A929" s="62">
        <v>39808</v>
      </c>
      <c r="B929" s="58" t="s">
        <v>73</v>
      </c>
      <c r="C929" s="58" t="s">
        <v>106</v>
      </c>
      <c r="D929" s="76">
        <v>18446.34</v>
      </c>
    </row>
    <row r="930" spans="1:4" x14ac:dyDescent="0.25">
      <c r="A930" s="62">
        <v>39808</v>
      </c>
      <c r="B930" s="58" t="s">
        <v>69</v>
      </c>
      <c r="C930" s="58" t="s">
        <v>107</v>
      </c>
      <c r="D930" s="76">
        <v>33072.47</v>
      </c>
    </row>
    <row r="931" spans="1:4" x14ac:dyDescent="0.25">
      <c r="A931" s="62">
        <v>39808</v>
      </c>
      <c r="B931" s="58" t="s">
        <v>72</v>
      </c>
      <c r="C931" s="58" t="s">
        <v>102</v>
      </c>
      <c r="D931" s="76">
        <v>38432.339999999997</v>
      </c>
    </row>
    <row r="932" spans="1:4" x14ac:dyDescent="0.25">
      <c r="A932" s="62">
        <v>39808</v>
      </c>
      <c r="B932" s="58" t="s">
        <v>69</v>
      </c>
      <c r="C932" s="58" t="s">
        <v>92</v>
      </c>
      <c r="D932" s="76">
        <v>32525.89</v>
      </c>
    </row>
    <row r="933" spans="1:4" x14ac:dyDescent="0.25">
      <c r="A933" s="62">
        <v>39807</v>
      </c>
      <c r="B933" s="58" t="s">
        <v>99</v>
      </c>
      <c r="C933" s="58" t="s">
        <v>90</v>
      </c>
      <c r="D933" s="76">
        <v>20180.95</v>
      </c>
    </row>
    <row r="934" spans="1:4" x14ac:dyDescent="0.25">
      <c r="A934" s="62">
        <v>39806</v>
      </c>
      <c r="B934" s="58" t="s">
        <v>72</v>
      </c>
      <c r="C934" s="58" t="s">
        <v>100</v>
      </c>
      <c r="D934" s="76">
        <v>24240.61</v>
      </c>
    </row>
    <row r="935" spans="1:4" x14ac:dyDescent="0.25">
      <c r="A935" s="62">
        <v>39806</v>
      </c>
      <c r="B935" s="58" t="s">
        <v>69</v>
      </c>
      <c r="C935" s="58" t="s">
        <v>101</v>
      </c>
      <c r="D935" s="76">
        <v>26480.36</v>
      </c>
    </row>
    <row r="936" spans="1:4" x14ac:dyDescent="0.25">
      <c r="A936" s="62">
        <v>39805</v>
      </c>
      <c r="B936" s="58" t="s">
        <v>69</v>
      </c>
      <c r="C936" s="58" t="s">
        <v>90</v>
      </c>
      <c r="D936" s="76">
        <v>29230.79</v>
      </c>
    </row>
    <row r="937" spans="1:4" x14ac:dyDescent="0.25">
      <c r="A937" s="62">
        <v>39805</v>
      </c>
      <c r="B937" s="58" t="s">
        <v>69</v>
      </c>
      <c r="C937" s="58" t="s">
        <v>114</v>
      </c>
      <c r="D937" s="76">
        <v>28294.25</v>
      </c>
    </row>
    <row r="938" spans="1:4" x14ac:dyDescent="0.25">
      <c r="A938" s="62">
        <v>39805</v>
      </c>
      <c r="B938" s="58" t="s">
        <v>69</v>
      </c>
      <c r="C938" s="58" t="s">
        <v>101</v>
      </c>
      <c r="D938" s="76">
        <v>29528.82</v>
      </c>
    </row>
    <row r="939" spans="1:4" x14ac:dyDescent="0.25">
      <c r="A939" s="62">
        <v>39804</v>
      </c>
      <c r="B939" s="58" t="s">
        <v>69</v>
      </c>
      <c r="C939" s="58" t="s">
        <v>95</v>
      </c>
      <c r="D939" s="76">
        <v>20449.04</v>
      </c>
    </row>
    <row r="940" spans="1:4" x14ac:dyDescent="0.25">
      <c r="A940" s="62">
        <v>39802</v>
      </c>
      <c r="B940" s="58" t="s">
        <v>69</v>
      </c>
      <c r="C940" s="58" t="s">
        <v>100</v>
      </c>
      <c r="D940" s="76">
        <v>27974.49</v>
      </c>
    </row>
    <row r="941" spans="1:4" x14ac:dyDescent="0.25">
      <c r="A941" s="62">
        <v>39800</v>
      </c>
      <c r="B941" s="58" t="s">
        <v>99</v>
      </c>
      <c r="C941" s="58" t="s">
        <v>104</v>
      </c>
      <c r="D941" s="76">
        <v>25349.919999999998</v>
      </c>
    </row>
    <row r="942" spans="1:4" x14ac:dyDescent="0.25">
      <c r="A942" s="62">
        <v>39799</v>
      </c>
      <c r="B942" s="58" t="s">
        <v>73</v>
      </c>
      <c r="C942" s="58" t="s">
        <v>106</v>
      </c>
      <c r="D942" s="76">
        <v>20275.78</v>
      </c>
    </row>
    <row r="943" spans="1:4" x14ac:dyDescent="0.25">
      <c r="A943" s="62">
        <v>39799</v>
      </c>
      <c r="B943" s="58" t="s">
        <v>73</v>
      </c>
      <c r="C943" s="58" t="s">
        <v>96</v>
      </c>
      <c r="D943" s="76">
        <v>23136.55</v>
      </c>
    </row>
    <row r="944" spans="1:4" x14ac:dyDescent="0.25">
      <c r="A944" s="62">
        <v>39798</v>
      </c>
      <c r="B944" s="58" t="s">
        <v>72</v>
      </c>
      <c r="C944" s="58" t="s">
        <v>93</v>
      </c>
      <c r="D944" s="76">
        <v>17400.599999999999</v>
      </c>
    </row>
    <row r="945" spans="1:4" x14ac:dyDescent="0.25">
      <c r="A945" s="62">
        <v>39798</v>
      </c>
      <c r="B945" s="58" t="s">
        <v>71</v>
      </c>
      <c r="C945" s="58" t="s">
        <v>104</v>
      </c>
      <c r="D945" s="76">
        <v>29190.31</v>
      </c>
    </row>
    <row r="946" spans="1:4" x14ac:dyDescent="0.25">
      <c r="A946" s="62">
        <v>39798</v>
      </c>
      <c r="B946" s="58" t="s">
        <v>99</v>
      </c>
      <c r="C946" s="58" t="s">
        <v>100</v>
      </c>
      <c r="D946" s="76">
        <v>23396.560000000001</v>
      </c>
    </row>
    <row r="947" spans="1:4" x14ac:dyDescent="0.25">
      <c r="A947" s="62">
        <v>39797</v>
      </c>
      <c r="B947" s="58" t="s">
        <v>73</v>
      </c>
      <c r="C947" s="58" t="s">
        <v>90</v>
      </c>
      <c r="D947" s="76">
        <v>31230.3</v>
      </c>
    </row>
    <row r="948" spans="1:4" x14ac:dyDescent="0.25">
      <c r="A948" s="62">
        <v>39797</v>
      </c>
      <c r="B948" s="58" t="s">
        <v>69</v>
      </c>
      <c r="C948" s="58" t="s">
        <v>108</v>
      </c>
      <c r="D948" s="76">
        <v>25039.43</v>
      </c>
    </row>
    <row r="949" spans="1:4" x14ac:dyDescent="0.25">
      <c r="A949" s="62">
        <v>39797</v>
      </c>
      <c r="B949" s="58" t="s">
        <v>72</v>
      </c>
      <c r="C949" s="58" t="s">
        <v>110</v>
      </c>
      <c r="D949" s="76">
        <v>20594.650000000001</v>
      </c>
    </row>
    <row r="950" spans="1:4" x14ac:dyDescent="0.25">
      <c r="A950" s="62">
        <v>39794</v>
      </c>
      <c r="B950" s="58" t="s">
        <v>72</v>
      </c>
      <c r="C950" s="58" t="s">
        <v>93</v>
      </c>
      <c r="D950" s="76">
        <v>37093.08</v>
      </c>
    </row>
    <row r="951" spans="1:4" x14ac:dyDescent="0.25">
      <c r="A951" s="62">
        <v>39788</v>
      </c>
      <c r="B951" s="58" t="s">
        <v>71</v>
      </c>
      <c r="C951" s="58" t="s">
        <v>111</v>
      </c>
      <c r="D951" s="76">
        <v>25326.01</v>
      </c>
    </row>
    <row r="952" spans="1:4" x14ac:dyDescent="0.25">
      <c r="A952" s="62">
        <v>39788</v>
      </c>
      <c r="B952" s="58" t="s">
        <v>72</v>
      </c>
      <c r="C952" s="58" t="s">
        <v>111</v>
      </c>
      <c r="D952" s="76">
        <v>18439.52</v>
      </c>
    </row>
    <row r="953" spans="1:4" x14ac:dyDescent="0.25">
      <c r="A953" s="62">
        <v>39788</v>
      </c>
      <c r="B953" s="58" t="s">
        <v>72</v>
      </c>
      <c r="C953" s="58" t="s">
        <v>106</v>
      </c>
      <c r="D953" s="76">
        <v>22403.71</v>
      </c>
    </row>
    <row r="954" spans="1:4" x14ac:dyDescent="0.25">
      <c r="A954" s="62">
        <v>39788</v>
      </c>
      <c r="B954" s="58" t="s">
        <v>69</v>
      </c>
      <c r="C954" s="58" t="s">
        <v>109</v>
      </c>
      <c r="D954" s="76">
        <v>34211.199999999997</v>
      </c>
    </row>
    <row r="955" spans="1:4" x14ac:dyDescent="0.25">
      <c r="A955" s="62">
        <v>39785</v>
      </c>
      <c r="B955" s="58" t="s">
        <v>71</v>
      </c>
      <c r="C955" s="58" t="s">
        <v>111</v>
      </c>
      <c r="D955" s="76">
        <v>29621.919999999998</v>
      </c>
    </row>
    <row r="956" spans="1:4" x14ac:dyDescent="0.25">
      <c r="A956" s="62">
        <v>39785</v>
      </c>
      <c r="B956" s="58" t="s">
        <v>99</v>
      </c>
      <c r="C956" s="58" t="s">
        <v>102</v>
      </c>
      <c r="D956" s="76">
        <v>27925.94</v>
      </c>
    </row>
    <row r="957" spans="1:4" x14ac:dyDescent="0.25">
      <c r="A957" s="62">
        <v>39784</v>
      </c>
      <c r="B957" s="58" t="s">
        <v>71</v>
      </c>
      <c r="C957" s="58" t="s">
        <v>90</v>
      </c>
      <c r="D957" s="76">
        <v>22316.31</v>
      </c>
    </row>
    <row r="958" spans="1:4" x14ac:dyDescent="0.25">
      <c r="A958" s="62">
        <v>39784</v>
      </c>
      <c r="B958" s="58" t="s">
        <v>75</v>
      </c>
      <c r="C958" s="58" t="s">
        <v>92</v>
      </c>
      <c r="D958" s="76">
        <v>31980.62</v>
      </c>
    </row>
    <row r="959" spans="1:4" x14ac:dyDescent="0.25">
      <c r="A959" s="62">
        <v>39783</v>
      </c>
      <c r="B959" s="58" t="s">
        <v>73</v>
      </c>
      <c r="C959" s="58" t="s">
        <v>111</v>
      </c>
      <c r="D959" s="76">
        <v>20615.23</v>
      </c>
    </row>
    <row r="960" spans="1:4" x14ac:dyDescent="0.25">
      <c r="A960" s="62">
        <v>39782</v>
      </c>
      <c r="B960" s="58" t="s">
        <v>99</v>
      </c>
      <c r="C960" s="58" t="s">
        <v>111</v>
      </c>
      <c r="D960" s="76">
        <v>27244.31</v>
      </c>
    </row>
    <row r="961" spans="1:4" x14ac:dyDescent="0.25">
      <c r="A961" s="62">
        <v>39781</v>
      </c>
      <c r="B961" s="58" t="s">
        <v>69</v>
      </c>
      <c r="C961" s="58" t="s">
        <v>110</v>
      </c>
      <c r="D961" s="76">
        <v>27915.79</v>
      </c>
    </row>
    <row r="962" spans="1:4" x14ac:dyDescent="0.25">
      <c r="A962" s="62">
        <v>39781</v>
      </c>
      <c r="B962" s="58" t="s">
        <v>99</v>
      </c>
      <c r="C962" s="58" t="s">
        <v>97</v>
      </c>
      <c r="D962" s="76">
        <v>27300.44</v>
      </c>
    </row>
    <row r="963" spans="1:4" x14ac:dyDescent="0.25">
      <c r="A963" s="62">
        <v>39778</v>
      </c>
      <c r="B963" s="58" t="s">
        <v>73</v>
      </c>
      <c r="C963" s="58" t="s">
        <v>93</v>
      </c>
      <c r="D963" s="76">
        <v>19987.82</v>
      </c>
    </row>
    <row r="964" spans="1:4" x14ac:dyDescent="0.25">
      <c r="A964" s="62">
        <v>39778</v>
      </c>
      <c r="B964" s="58" t="s">
        <v>69</v>
      </c>
      <c r="C964" s="58" t="s">
        <v>97</v>
      </c>
      <c r="D964" s="76">
        <v>18414.669999999998</v>
      </c>
    </row>
    <row r="965" spans="1:4" x14ac:dyDescent="0.25">
      <c r="A965" s="62">
        <v>39776</v>
      </c>
      <c r="B965" s="58" t="s">
        <v>69</v>
      </c>
      <c r="C965" s="58" t="s">
        <v>114</v>
      </c>
      <c r="D965" s="76">
        <v>31240.11</v>
      </c>
    </row>
    <row r="966" spans="1:4" x14ac:dyDescent="0.25">
      <c r="A966" s="62">
        <v>39776</v>
      </c>
      <c r="B966" s="58" t="s">
        <v>94</v>
      </c>
      <c r="C966" s="58" t="s">
        <v>96</v>
      </c>
      <c r="D966" s="76">
        <v>23123.38</v>
      </c>
    </row>
    <row r="967" spans="1:4" x14ac:dyDescent="0.25">
      <c r="A967" s="62">
        <v>39774</v>
      </c>
      <c r="B967" s="58" t="s">
        <v>69</v>
      </c>
      <c r="C967" s="58" t="s">
        <v>95</v>
      </c>
      <c r="D967" s="76">
        <v>40519.14</v>
      </c>
    </row>
    <row r="968" spans="1:4" x14ac:dyDescent="0.25">
      <c r="A968" s="62">
        <v>39774</v>
      </c>
      <c r="B968" s="58" t="s">
        <v>99</v>
      </c>
      <c r="C968" s="58" t="s">
        <v>103</v>
      </c>
      <c r="D968" s="76">
        <v>22269.52</v>
      </c>
    </row>
    <row r="969" spans="1:4" x14ac:dyDescent="0.25">
      <c r="A969" s="62">
        <v>39773</v>
      </c>
      <c r="B969" s="58" t="s">
        <v>72</v>
      </c>
      <c r="C969" s="58" t="s">
        <v>90</v>
      </c>
      <c r="D969" s="76">
        <v>28153.24</v>
      </c>
    </row>
    <row r="970" spans="1:4" x14ac:dyDescent="0.25">
      <c r="A970" s="62">
        <v>39772</v>
      </c>
      <c r="B970" s="58" t="s">
        <v>94</v>
      </c>
      <c r="C970" s="58" t="s">
        <v>90</v>
      </c>
      <c r="D970" s="76">
        <v>22342.15</v>
      </c>
    </row>
    <row r="971" spans="1:4" x14ac:dyDescent="0.25">
      <c r="A971" s="62">
        <v>39772</v>
      </c>
      <c r="B971" s="58" t="s">
        <v>69</v>
      </c>
      <c r="C971" s="58" t="s">
        <v>106</v>
      </c>
      <c r="D971" s="76">
        <v>20110.54</v>
      </c>
    </row>
    <row r="972" spans="1:4" x14ac:dyDescent="0.25">
      <c r="A972" s="62">
        <v>39769</v>
      </c>
      <c r="B972" s="58" t="s">
        <v>73</v>
      </c>
      <c r="C972" s="58" t="s">
        <v>93</v>
      </c>
      <c r="D972" s="76">
        <v>26967.14</v>
      </c>
    </row>
    <row r="973" spans="1:4" x14ac:dyDescent="0.25">
      <c r="A973" s="62">
        <v>39768</v>
      </c>
      <c r="B973" s="58" t="s">
        <v>69</v>
      </c>
      <c r="C973" s="58" t="s">
        <v>111</v>
      </c>
      <c r="D973" s="76">
        <v>17867.8</v>
      </c>
    </row>
    <row r="974" spans="1:4" x14ac:dyDescent="0.25">
      <c r="A974" s="62">
        <v>39767</v>
      </c>
      <c r="B974" s="58" t="s">
        <v>73</v>
      </c>
      <c r="C974" s="58" t="s">
        <v>110</v>
      </c>
      <c r="D974" s="76">
        <v>28844.07</v>
      </c>
    </row>
    <row r="975" spans="1:4" x14ac:dyDescent="0.25">
      <c r="A975" s="62">
        <v>39766</v>
      </c>
      <c r="B975" s="58" t="s">
        <v>69</v>
      </c>
      <c r="C975" s="58" t="s">
        <v>108</v>
      </c>
      <c r="D975" s="76">
        <v>32759.16</v>
      </c>
    </row>
    <row r="976" spans="1:4" x14ac:dyDescent="0.25">
      <c r="A976" s="62">
        <v>39766</v>
      </c>
      <c r="B976" s="58" t="s">
        <v>73</v>
      </c>
      <c r="C976" s="58" t="s">
        <v>109</v>
      </c>
      <c r="D976" s="76">
        <v>22641.52</v>
      </c>
    </row>
    <row r="977" spans="1:4" x14ac:dyDescent="0.25">
      <c r="A977" s="62">
        <v>39766</v>
      </c>
      <c r="B977" s="58" t="s">
        <v>99</v>
      </c>
      <c r="C977" s="58" t="s">
        <v>105</v>
      </c>
      <c r="D977" s="76">
        <v>26724.46</v>
      </c>
    </row>
    <row r="978" spans="1:4" x14ac:dyDescent="0.25">
      <c r="A978" s="62">
        <v>39765</v>
      </c>
      <c r="B978" s="58" t="s">
        <v>69</v>
      </c>
      <c r="C978" s="58" t="s">
        <v>106</v>
      </c>
      <c r="D978" s="76">
        <v>21107.32</v>
      </c>
    </row>
    <row r="979" spans="1:4" x14ac:dyDescent="0.25">
      <c r="A979" s="62">
        <v>39765</v>
      </c>
      <c r="B979" s="58" t="s">
        <v>71</v>
      </c>
      <c r="C979" s="58" t="s">
        <v>100</v>
      </c>
      <c r="D979" s="76">
        <v>28658.41</v>
      </c>
    </row>
    <row r="980" spans="1:4" x14ac:dyDescent="0.25">
      <c r="A980" s="62">
        <v>39764</v>
      </c>
      <c r="B980" s="58" t="s">
        <v>73</v>
      </c>
      <c r="C980" s="58" t="s">
        <v>112</v>
      </c>
      <c r="D980" s="76">
        <v>21500.01</v>
      </c>
    </row>
    <row r="981" spans="1:4" x14ac:dyDescent="0.25">
      <c r="A981" s="62">
        <v>39763</v>
      </c>
      <c r="B981" s="58" t="s">
        <v>71</v>
      </c>
      <c r="C981" s="58" t="s">
        <v>108</v>
      </c>
      <c r="D981" s="76">
        <v>27907.72</v>
      </c>
    </row>
    <row r="982" spans="1:4" x14ac:dyDescent="0.25">
      <c r="A982" s="62">
        <v>39763</v>
      </c>
      <c r="B982" s="58" t="s">
        <v>71</v>
      </c>
      <c r="C982" s="58" t="s">
        <v>111</v>
      </c>
      <c r="D982" s="76">
        <v>20288.34</v>
      </c>
    </row>
    <row r="983" spans="1:4" x14ac:dyDescent="0.25">
      <c r="A983" s="62">
        <v>39763</v>
      </c>
      <c r="B983" s="58" t="s">
        <v>69</v>
      </c>
      <c r="C983" s="58" t="s">
        <v>100</v>
      </c>
      <c r="D983" s="76">
        <v>19766.95</v>
      </c>
    </row>
    <row r="984" spans="1:4" x14ac:dyDescent="0.25">
      <c r="A984" s="62">
        <v>39763</v>
      </c>
      <c r="B984" s="58" t="s">
        <v>73</v>
      </c>
      <c r="C984" s="58" t="s">
        <v>107</v>
      </c>
      <c r="D984" s="76">
        <v>24012.63</v>
      </c>
    </row>
    <row r="985" spans="1:4" x14ac:dyDescent="0.25">
      <c r="A985" s="62">
        <v>39762</v>
      </c>
      <c r="B985" s="58" t="s">
        <v>69</v>
      </c>
      <c r="C985" s="58" t="s">
        <v>90</v>
      </c>
      <c r="D985" s="76">
        <v>19442.650000000001</v>
      </c>
    </row>
    <row r="986" spans="1:4" x14ac:dyDescent="0.25">
      <c r="A986" s="62">
        <v>39762</v>
      </c>
      <c r="B986" s="58" t="s">
        <v>99</v>
      </c>
      <c r="C986" s="58" t="s">
        <v>107</v>
      </c>
      <c r="D986" s="76">
        <v>36013.9</v>
      </c>
    </row>
    <row r="987" spans="1:4" x14ac:dyDescent="0.25">
      <c r="A987" s="62">
        <v>39762</v>
      </c>
      <c r="B987" s="58" t="s">
        <v>99</v>
      </c>
      <c r="C987" s="58" t="s">
        <v>92</v>
      </c>
      <c r="D987" s="76">
        <v>27459.599999999999</v>
      </c>
    </row>
    <row r="988" spans="1:4" x14ac:dyDescent="0.25">
      <c r="A988" s="62">
        <v>39760</v>
      </c>
      <c r="B988" s="58" t="s">
        <v>72</v>
      </c>
      <c r="C988" s="58" t="s">
        <v>104</v>
      </c>
      <c r="D988" s="76">
        <v>34379.660000000003</v>
      </c>
    </row>
    <row r="989" spans="1:4" x14ac:dyDescent="0.25">
      <c r="A989" s="62">
        <v>39759</v>
      </c>
      <c r="B989" s="58" t="s">
        <v>73</v>
      </c>
      <c r="C989" s="58" t="s">
        <v>104</v>
      </c>
      <c r="D989" s="76">
        <v>26031.78</v>
      </c>
    </row>
    <row r="990" spans="1:4" x14ac:dyDescent="0.25">
      <c r="A990" s="62">
        <v>39759</v>
      </c>
      <c r="B990" s="58" t="s">
        <v>69</v>
      </c>
      <c r="C990" s="58" t="s">
        <v>103</v>
      </c>
      <c r="D990" s="76">
        <v>32350.11</v>
      </c>
    </row>
    <row r="991" spans="1:4" x14ac:dyDescent="0.25">
      <c r="A991" s="62">
        <v>39758</v>
      </c>
      <c r="B991" s="58" t="s">
        <v>69</v>
      </c>
      <c r="C991" s="58" t="s">
        <v>93</v>
      </c>
      <c r="D991" s="76">
        <v>39795.050000000003</v>
      </c>
    </row>
    <row r="992" spans="1:4" x14ac:dyDescent="0.25">
      <c r="A992" s="62">
        <v>39756</v>
      </c>
      <c r="B992" s="58" t="s">
        <v>69</v>
      </c>
      <c r="C992" s="58" t="s">
        <v>92</v>
      </c>
      <c r="D992" s="76">
        <v>30901.68</v>
      </c>
    </row>
    <row r="993" spans="1:4" x14ac:dyDescent="0.25">
      <c r="A993" s="62">
        <v>39755</v>
      </c>
      <c r="B993" s="58" t="s">
        <v>71</v>
      </c>
      <c r="C993" s="58" t="s">
        <v>103</v>
      </c>
      <c r="D993" s="76">
        <v>36988.230000000003</v>
      </c>
    </row>
    <row r="994" spans="1:4" x14ac:dyDescent="0.25">
      <c r="A994" s="62">
        <v>39755</v>
      </c>
      <c r="B994" s="58" t="s">
        <v>71</v>
      </c>
      <c r="C994" s="58" t="s">
        <v>96</v>
      </c>
      <c r="D994" s="76">
        <v>28225.14</v>
      </c>
    </row>
    <row r="995" spans="1:4" x14ac:dyDescent="0.25">
      <c r="A995" s="62">
        <v>39754</v>
      </c>
      <c r="B995" s="58" t="s">
        <v>71</v>
      </c>
      <c r="C995" s="58" t="s">
        <v>106</v>
      </c>
      <c r="D995" s="76">
        <v>20787.04</v>
      </c>
    </row>
    <row r="996" spans="1:4" x14ac:dyDescent="0.25">
      <c r="A996" s="62">
        <v>39754</v>
      </c>
      <c r="B996" s="58" t="s">
        <v>71</v>
      </c>
      <c r="C996" s="58" t="s">
        <v>107</v>
      </c>
      <c r="D996" s="76">
        <v>24489.25</v>
      </c>
    </row>
    <row r="997" spans="1:4" x14ac:dyDescent="0.25">
      <c r="A997" s="62">
        <v>39754</v>
      </c>
      <c r="B997" s="58" t="s">
        <v>69</v>
      </c>
      <c r="C997" s="58" t="s">
        <v>105</v>
      </c>
      <c r="D997" s="76">
        <v>27177.83</v>
      </c>
    </row>
    <row r="998" spans="1:4" x14ac:dyDescent="0.25">
      <c r="A998" s="62">
        <v>39752</v>
      </c>
      <c r="B998" s="58" t="s">
        <v>69</v>
      </c>
      <c r="C998" s="58" t="s">
        <v>98</v>
      </c>
      <c r="D998" s="76">
        <v>25308.18</v>
      </c>
    </row>
    <row r="999" spans="1:4" x14ac:dyDescent="0.25">
      <c r="A999" s="62">
        <v>39750</v>
      </c>
      <c r="B999" s="58" t="s">
        <v>73</v>
      </c>
      <c r="C999" s="58" t="s">
        <v>91</v>
      </c>
      <c r="D999" s="76">
        <v>28024.29</v>
      </c>
    </row>
    <row r="1000" spans="1:4" x14ac:dyDescent="0.25">
      <c r="A1000" s="62">
        <v>39745</v>
      </c>
      <c r="B1000" s="58" t="s">
        <v>73</v>
      </c>
      <c r="C1000" s="58" t="s">
        <v>100</v>
      </c>
      <c r="D1000" s="76">
        <v>26756.6</v>
      </c>
    </row>
    <row r="1001" spans="1:4" x14ac:dyDescent="0.25">
      <c r="A1001" s="62">
        <v>39745</v>
      </c>
      <c r="B1001" s="58" t="s">
        <v>99</v>
      </c>
      <c r="C1001" s="58" t="s">
        <v>112</v>
      </c>
      <c r="D1001" s="76">
        <v>22420.78</v>
      </c>
    </row>
    <row r="1002" spans="1:4" x14ac:dyDescent="0.25">
      <c r="A1002" s="62">
        <v>39745</v>
      </c>
      <c r="B1002" s="58" t="s">
        <v>69</v>
      </c>
      <c r="C1002" s="58" t="s">
        <v>105</v>
      </c>
      <c r="D1002" s="76">
        <v>25449.57</v>
      </c>
    </row>
    <row r="1003" spans="1:4" x14ac:dyDescent="0.25">
      <c r="A1003" s="62">
        <v>39744</v>
      </c>
      <c r="B1003" s="58" t="s">
        <v>75</v>
      </c>
      <c r="C1003" s="58" t="s">
        <v>102</v>
      </c>
      <c r="D1003" s="76">
        <v>29263.3</v>
      </c>
    </row>
    <row r="1004" spans="1:4" x14ac:dyDescent="0.25">
      <c r="A1004" s="62">
        <v>39743</v>
      </c>
      <c r="B1004" s="58" t="s">
        <v>73</v>
      </c>
      <c r="C1004" s="58" t="s">
        <v>98</v>
      </c>
      <c r="D1004" s="76">
        <v>33651.64</v>
      </c>
    </row>
    <row r="1005" spans="1:4" x14ac:dyDescent="0.25">
      <c r="A1005" s="62">
        <v>39742</v>
      </c>
      <c r="B1005" s="58" t="s">
        <v>73</v>
      </c>
      <c r="C1005" s="58" t="s">
        <v>90</v>
      </c>
      <c r="D1005" s="76">
        <v>32951.39</v>
      </c>
    </row>
    <row r="1006" spans="1:4" x14ac:dyDescent="0.25">
      <c r="A1006" s="62">
        <v>39742</v>
      </c>
      <c r="B1006" s="58" t="s">
        <v>73</v>
      </c>
      <c r="C1006" s="58" t="s">
        <v>90</v>
      </c>
      <c r="D1006" s="76">
        <v>20089.099999999999</v>
      </c>
    </row>
    <row r="1007" spans="1:4" x14ac:dyDescent="0.25">
      <c r="A1007" s="62">
        <v>39742</v>
      </c>
      <c r="B1007" s="58" t="s">
        <v>72</v>
      </c>
      <c r="C1007" s="58" t="s">
        <v>93</v>
      </c>
      <c r="D1007" s="76">
        <v>21904.95</v>
      </c>
    </row>
    <row r="1008" spans="1:4" x14ac:dyDescent="0.25">
      <c r="A1008" s="62">
        <v>39742</v>
      </c>
      <c r="B1008" s="58" t="s">
        <v>71</v>
      </c>
      <c r="C1008" s="58" t="s">
        <v>113</v>
      </c>
      <c r="D1008" s="76">
        <v>29600.86</v>
      </c>
    </row>
    <row r="1009" spans="1:4" x14ac:dyDescent="0.25">
      <c r="A1009" s="62">
        <v>39741</v>
      </c>
      <c r="B1009" s="58" t="s">
        <v>73</v>
      </c>
      <c r="C1009" s="58" t="s">
        <v>104</v>
      </c>
      <c r="D1009" s="76">
        <v>21822.11</v>
      </c>
    </row>
    <row r="1010" spans="1:4" x14ac:dyDescent="0.25">
      <c r="A1010" s="62">
        <v>39741</v>
      </c>
      <c r="B1010" s="58" t="s">
        <v>69</v>
      </c>
      <c r="C1010" s="58" t="s">
        <v>103</v>
      </c>
      <c r="D1010" s="76">
        <v>26935.93</v>
      </c>
    </row>
    <row r="1011" spans="1:4" x14ac:dyDescent="0.25">
      <c r="A1011" s="62">
        <v>39741</v>
      </c>
      <c r="B1011" s="58" t="s">
        <v>69</v>
      </c>
      <c r="C1011" s="58" t="s">
        <v>113</v>
      </c>
      <c r="D1011" s="76">
        <v>21281.84</v>
      </c>
    </row>
    <row r="1012" spans="1:4" x14ac:dyDescent="0.25">
      <c r="A1012" s="62">
        <v>39740</v>
      </c>
      <c r="B1012" s="58" t="s">
        <v>72</v>
      </c>
      <c r="C1012" s="58" t="s">
        <v>108</v>
      </c>
      <c r="D1012" s="76">
        <v>16814</v>
      </c>
    </row>
    <row r="1013" spans="1:4" x14ac:dyDescent="0.25">
      <c r="A1013" s="62">
        <v>39740</v>
      </c>
      <c r="B1013" s="58" t="s">
        <v>71</v>
      </c>
      <c r="C1013" s="58" t="s">
        <v>106</v>
      </c>
      <c r="D1013" s="76">
        <v>23321.81</v>
      </c>
    </row>
    <row r="1014" spans="1:4" x14ac:dyDescent="0.25">
      <c r="A1014" s="62">
        <v>39734</v>
      </c>
      <c r="B1014" s="58" t="s">
        <v>73</v>
      </c>
      <c r="C1014" s="58" t="s">
        <v>90</v>
      </c>
      <c r="D1014" s="76">
        <v>29624.2</v>
      </c>
    </row>
    <row r="1015" spans="1:4" x14ac:dyDescent="0.25">
      <c r="A1015" s="62">
        <v>39732</v>
      </c>
      <c r="B1015" s="58" t="s">
        <v>73</v>
      </c>
      <c r="C1015" s="58" t="s">
        <v>112</v>
      </c>
      <c r="D1015" s="76">
        <v>21209.31</v>
      </c>
    </row>
    <row r="1016" spans="1:4" x14ac:dyDescent="0.25">
      <c r="A1016" s="62">
        <v>39731</v>
      </c>
      <c r="B1016" s="58" t="s">
        <v>69</v>
      </c>
      <c r="C1016" s="58" t="s">
        <v>90</v>
      </c>
      <c r="D1016" s="76">
        <v>30101.7</v>
      </c>
    </row>
    <row r="1017" spans="1:4" x14ac:dyDescent="0.25">
      <c r="A1017" s="62">
        <v>39731</v>
      </c>
      <c r="B1017" s="58" t="s">
        <v>69</v>
      </c>
      <c r="C1017" s="58" t="s">
        <v>111</v>
      </c>
      <c r="D1017" s="76">
        <v>20883.740000000002</v>
      </c>
    </row>
    <row r="1018" spans="1:4" x14ac:dyDescent="0.25">
      <c r="A1018" s="62">
        <v>39731</v>
      </c>
      <c r="B1018" s="58" t="s">
        <v>75</v>
      </c>
      <c r="C1018" s="58" t="s">
        <v>102</v>
      </c>
      <c r="D1018" s="76">
        <v>31908.39</v>
      </c>
    </row>
    <row r="1019" spans="1:4" x14ac:dyDescent="0.25">
      <c r="A1019" s="62">
        <v>39730</v>
      </c>
      <c r="B1019" s="58" t="s">
        <v>71</v>
      </c>
      <c r="C1019" s="58" t="s">
        <v>90</v>
      </c>
      <c r="D1019" s="76">
        <v>23934.81</v>
      </c>
    </row>
    <row r="1020" spans="1:4" x14ac:dyDescent="0.25">
      <c r="A1020" s="62">
        <v>39730</v>
      </c>
      <c r="B1020" s="58" t="s">
        <v>69</v>
      </c>
      <c r="C1020" s="58" t="s">
        <v>93</v>
      </c>
      <c r="D1020" s="76">
        <v>24204.46</v>
      </c>
    </row>
    <row r="1021" spans="1:4" x14ac:dyDescent="0.25">
      <c r="A1021" s="62">
        <v>39730</v>
      </c>
      <c r="B1021" s="58" t="s">
        <v>75</v>
      </c>
      <c r="C1021" s="58" t="s">
        <v>111</v>
      </c>
      <c r="D1021" s="76">
        <v>29570.39</v>
      </c>
    </row>
    <row r="1022" spans="1:4" x14ac:dyDescent="0.25">
      <c r="A1022" s="62">
        <v>39730</v>
      </c>
      <c r="B1022" s="58" t="s">
        <v>71</v>
      </c>
      <c r="C1022" s="58" t="s">
        <v>110</v>
      </c>
      <c r="D1022" s="76">
        <v>29155.75</v>
      </c>
    </row>
    <row r="1023" spans="1:4" x14ac:dyDescent="0.25">
      <c r="A1023" s="62">
        <v>39730</v>
      </c>
      <c r="B1023" s="58" t="s">
        <v>71</v>
      </c>
      <c r="C1023" s="58" t="s">
        <v>96</v>
      </c>
      <c r="D1023" s="76">
        <v>26253.21</v>
      </c>
    </row>
    <row r="1024" spans="1:4" x14ac:dyDescent="0.25">
      <c r="A1024" s="62">
        <v>39727</v>
      </c>
      <c r="B1024" s="58" t="s">
        <v>99</v>
      </c>
      <c r="C1024" s="58" t="s">
        <v>104</v>
      </c>
      <c r="D1024" s="76">
        <v>26317.8</v>
      </c>
    </row>
    <row r="1025" spans="1:4" x14ac:dyDescent="0.25">
      <c r="A1025" s="62">
        <v>39727</v>
      </c>
      <c r="B1025" s="58" t="s">
        <v>69</v>
      </c>
      <c r="C1025" s="58" t="s">
        <v>92</v>
      </c>
      <c r="D1025" s="76">
        <v>24804.01</v>
      </c>
    </row>
    <row r="1026" spans="1:4" x14ac:dyDescent="0.25">
      <c r="A1026" s="62">
        <v>39726</v>
      </c>
      <c r="B1026" s="58" t="s">
        <v>99</v>
      </c>
      <c r="C1026" s="58" t="s">
        <v>93</v>
      </c>
      <c r="D1026" s="76">
        <v>20932.75</v>
      </c>
    </row>
    <row r="1027" spans="1:4" x14ac:dyDescent="0.25">
      <c r="A1027" s="62">
        <v>39726</v>
      </c>
      <c r="B1027" s="58" t="s">
        <v>71</v>
      </c>
      <c r="C1027" s="58" t="s">
        <v>95</v>
      </c>
      <c r="D1027" s="76">
        <v>20780.7</v>
      </c>
    </row>
    <row r="1028" spans="1:4" x14ac:dyDescent="0.25">
      <c r="A1028" s="62">
        <v>39725</v>
      </c>
      <c r="B1028" s="58" t="s">
        <v>69</v>
      </c>
      <c r="C1028" s="58" t="s">
        <v>93</v>
      </c>
      <c r="D1028" s="76">
        <v>30801.43</v>
      </c>
    </row>
    <row r="1029" spans="1:4" x14ac:dyDescent="0.25">
      <c r="A1029" s="62">
        <v>39725</v>
      </c>
      <c r="B1029" s="58" t="s">
        <v>71</v>
      </c>
      <c r="C1029" s="58" t="s">
        <v>109</v>
      </c>
      <c r="D1029" s="76">
        <v>29323.31</v>
      </c>
    </row>
    <row r="1030" spans="1:4" x14ac:dyDescent="0.25">
      <c r="A1030" s="62">
        <v>39722</v>
      </c>
      <c r="B1030" s="58" t="s">
        <v>73</v>
      </c>
      <c r="C1030" s="58" t="s">
        <v>90</v>
      </c>
      <c r="D1030" s="76">
        <v>30110.51</v>
      </c>
    </row>
    <row r="1031" spans="1:4" x14ac:dyDescent="0.25">
      <c r="A1031" s="62">
        <v>39722</v>
      </c>
      <c r="B1031" s="58" t="s">
        <v>71</v>
      </c>
      <c r="C1031" s="58" t="s">
        <v>108</v>
      </c>
      <c r="D1031" s="76">
        <v>38356.21</v>
      </c>
    </row>
    <row r="1032" spans="1:4" x14ac:dyDescent="0.25">
      <c r="A1032" s="62">
        <v>39722</v>
      </c>
      <c r="B1032" s="58" t="s">
        <v>71</v>
      </c>
      <c r="C1032" s="58" t="s">
        <v>101</v>
      </c>
      <c r="D1032" s="76">
        <v>26204.66</v>
      </c>
    </row>
    <row r="1033" spans="1:4" x14ac:dyDescent="0.25">
      <c r="A1033" s="62">
        <v>39721</v>
      </c>
      <c r="B1033" s="58" t="s">
        <v>72</v>
      </c>
      <c r="C1033" s="58" t="s">
        <v>93</v>
      </c>
      <c r="D1033" s="76">
        <v>27820.94</v>
      </c>
    </row>
    <row r="1034" spans="1:4" x14ac:dyDescent="0.25">
      <c r="A1034" s="62">
        <v>39721</v>
      </c>
      <c r="B1034" s="58" t="s">
        <v>72</v>
      </c>
      <c r="C1034" s="58" t="s">
        <v>93</v>
      </c>
      <c r="D1034" s="76">
        <v>37371.93</v>
      </c>
    </row>
    <row r="1035" spans="1:4" x14ac:dyDescent="0.25">
      <c r="A1035" s="62">
        <v>39721</v>
      </c>
      <c r="B1035" s="58" t="s">
        <v>71</v>
      </c>
      <c r="C1035" s="58" t="s">
        <v>113</v>
      </c>
      <c r="D1035" s="76">
        <v>33824.49</v>
      </c>
    </row>
    <row r="1036" spans="1:4" x14ac:dyDescent="0.25">
      <c r="A1036" s="62">
        <v>39720</v>
      </c>
      <c r="B1036" s="58" t="s">
        <v>71</v>
      </c>
      <c r="C1036" s="58" t="s">
        <v>92</v>
      </c>
      <c r="D1036" s="76">
        <v>23403.040000000001</v>
      </c>
    </row>
    <row r="1037" spans="1:4" x14ac:dyDescent="0.25">
      <c r="A1037" s="62">
        <v>39719</v>
      </c>
      <c r="B1037" s="58" t="s">
        <v>94</v>
      </c>
      <c r="C1037" s="58" t="s">
        <v>90</v>
      </c>
      <c r="D1037" s="76">
        <v>28352.080000000002</v>
      </c>
    </row>
    <row r="1038" spans="1:4" x14ac:dyDescent="0.25">
      <c r="A1038" s="62">
        <v>39718</v>
      </c>
      <c r="B1038" s="58" t="s">
        <v>69</v>
      </c>
      <c r="C1038" s="58" t="s">
        <v>104</v>
      </c>
      <c r="D1038" s="76">
        <v>28514.04</v>
      </c>
    </row>
    <row r="1039" spans="1:4" x14ac:dyDescent="0.25">
      <c r="A1039" s="62">
        <v>39718</v>
      </c>
      <c r="B1039" s="58" t="s">
        <v>71</v>
      </c>
      <c r="C1039" s="58" t="s">
        <v>109</v>
      </c>
      <c r="D1039" s="76">
        <v>34528.5</v>
      </c>
    </row>
    <row r="1040" spans="1:4" x14ac:dyDescent="0.25">
      <c r="A1040" s="62">
        <v>39717</v>
      </c>
      <c r="B1040" s="58" t="s">
        <v>69</v>
      </c>
      <c r="C1040" s="58" t="s">
        <v>93</v>
      </c>
      <c r="D1040" s="76">
        <v>30210.34</v>
      </c>
    </row>
    <row r="1041" spans="1:4" x14ac:dyDescent="0.25">
      <c r="A1041" s="62">
        <v>39715</v>
      </c>
      <c r="B1041" s="58" t="s">
        <v>69</v>
      </c>
      <c r="C1041" s="58" t="s">
        <v>90</v>
      </c>
      <c r="D1041" s="76">
        <v>23822.21</v>
      </c>
    </row>
    <row r="1042" spans="1:4" x14ac:dyDescent="0.25">
      <c r="A1042" s="62">
        <v>39715</v>
      </c>
      <c r="B1042" s="58" t="s">
        <v>99</v>
      </c>
      <c r="C1042" s="58" t="s">
        <v>93</v>
      </c>
      <c r="D1042" s="76">
        <v>27947.59</v>
      </c>
    </row>
    <row r="1043" spans="1:4" x14ac:dyDescent="0.25">
      <c r="A1043" s="62">
        <v>39715</v>
      </c>
      <c r="B1043" s="58" t="s">
        <v>94</v>
      </c>
      <c r="C1043" s="58" t="s">
        <v>93</v>
      </c>
      <c r="D1043" s="76">
        <v>21199.41</v>
      </c>
    </row>
    <row r="1044" spans="1:4" x14ac:dyDescent="0.25">
      <c r="A1044" s="62">
        <v>39715</v>
      </c>
      <c r="B1044" s="58" t="s">
        <v>69</v>
      </c>
      <c r="C1044" s="58" t="s">
        <v>108</v>
      </c>
      <c r="D1044" s="76">
        <v>20299.53</v>
      </c>
    </row>
    <row r="1045" spans="1:4" x14ac:dyDescent="0.25">
      <c r="A1045" s="62">
        <v>39715</v>
      </c>
      <c r="B1045" s="58" t="s">
        <v>69</v>
      </c>
      <c r="C1045" s="58" t="s">
        <v>109</v>
      </c>
      <c r="D1045" s="76">
        <v>26650.36</v>
      </c>
    </row>
    <row r="1046" spans="1:4" x14ac:dyDescent="0.25">
      <c r="A1046" s="62">
        <v>39714</v>
      </c>
      <c r="B1046" s="58" t="s">
        <v>73</v>
      </c>
      <c r="C1046" s="58" t="s">
        <v>90</v>
      </c>
      <c r="D1046" s="76">
        <v>23921.84</v>
      </c>
    </row>
    <row r="1047" spans="1:4" x14ac:dyDescent="0.25">
      <c r="A1047" s="62">
        <v>39713</v>
      </c>
      <c r="B1047" s="58" t="s">
        <v>72</v>
      </c>
      <c r="C1047" s="58" t="s">
        <v>90</v>
      </c>
      <c r="D1047" s="76">
        <v>25939.03</v>
      </c>
    </row>
    <row r="1048" spans="1:4" x14ac:dyDescent="0.25">
      <c r="A1048" s="62">
        <v>39713</v>
      </c>
      <c r="B1048" s="58" t="s">
        <v>75</v>
      </c>
      <c r="C1048" s="58" t="s">
        <v>93</v>
      </c>
      <c r="D1048" s="76">
        <v>28295.7</v>
      </c>
    </row>
    <row r="1049" spans="1:4" x14ac:dyDescent="0.25">
      <c r="A1049" s="62">
        <v>39713</v>
      </c>
      <c r="B1049" s="58" t="s">
        <v>69</v>
      </c>
      <c r="C1049" s="58" t="s">
        <v>108</v>
      </c>
      <c r="D1049" s="76">
        <v>20666.099999999999</v>
      </c>
    </row>
    <row r="1050" spans="1:4" x14ac:dyDescent="0.25">
      <c r="A1050" s="62">
        <v>39712</v>
      </c>
      <c r="B1050" s="58" t="s">
        <v>75</v>
      </c>
      <c r="C1050" s="58" t="s">
        <v>108</v>
      </c>
      <c r="D1050" s="76">
        <v>19962.509999999998</v>
      </c>
    </row>
    <row r="1051" spans="1:4" x14ac:dyDescent="0.25">
      <c r="A1051" s="62">
        <v>39712</v>
      </c>
      <c r="B1051" s="58" t="s">
        <v>71</v>
      </c>
      <c r="C1051" s="58" t="s">
        <v>96</v>
      </c>
      <c r="D1051" s="76">
        <v>23111.79</v>
      </c>
    </row>
    <row r="1052" spans="1:4" x14ac:dyDescent="0.25">
      <c r="A1052" s="62">
        <v>39710</v>
      </c>
      <c r="B1052" s="58" t="s">
        <v>71</v>
      </c>
      <c r="C1052" s="58" t="s">
        <v>93</v>
      </c>
      <c r="D1052" s="76">
        <v>34739.49</v>
      </c>
    </row>
    <row r="1053" spans="1:4" x14ac:dyDescent="0.25">
      <c r="A1053" s="62">
        <v>39710</v>
      </c>
      <c r="B1053" s="58" t="s">
        <v>69</v>
      </c>
      <c r="C1053" s="58" t="s">
        <v>98</v>
      </c>
      <c r="D1053" s="76">
        <v>19679.560000000001</v>
      </c>
    </row>
    <row r="1054" spans="1:4" x14ac:dyDescent="0.25">
      <c r="A1054" s="62">
        <v>39710</v>
      </c>
      <c r="B1054" s="58" t="s">
        <v>71</v>
      </c>
      <c r="C1054" s="58" t="s">
        <v>104</v>
      </c>
      <c r="D1054" s="76">
        <v>19505.490000000002</v>
      </c>
    </row>
    <row r="1055" spans="1:4" x14ac:dyDescent="0.25">
      <c r="A1055" s="62">
        <v>39710</v>
      </c>
      <c r="B1055" s="58" t="s">
        <v>69</v>
      </c>
      <c r="C1055" s="58" t="s">
        <v>95</v>
      </c>
      <c r="D1055" s="76">
        <v>27146.06</v>
      </c>
    </row>
    <row r="1056" spans="1:4" x14ac:dyDescent="0.25">
      <c r="A1056" s="62">
        <v>39710</v>
      </c>
      <c r="B1056" s="58" t="s">
        <v>99</v>
      </c>
      <c r="C1056" s="58" t="s">
        <v>95</v>
      </c>
      <c r="D1056" s="76">
        <v>19487.97</v>
      </c>
    </row>
    <row r="1057" spans="1:4" x14ac:dyDescent="0.25">
      <c r="A1057" s="62">
        <v>39710</v>
      </c>
      <c r="B1057" s="58" t="s">
        <v>71</v>
      </c>
      <c r="C1057" s="58" t="s">
        <v>101</v>
      </c>
      <c r="D1057" s="76">
        <v>30682.74</v>
      </c>
    </row>
    <row r="1058" spans="1:4" x14ac:dyDescent="0.25">
      <c r="A1058" s="62">
        <v>39709</v>
      </c>
      <c r="B1058" s="58" t="s">
        <v>71</v>
      </c>
      <c r="C1058" s="58" t="s">
        <v>106</v>
      </c>
      <c r="D1058" s="76">
        <v>33063.08</v>
      </c>
    </row>
    <row r="1059" spans="1:4" x14ac:dyDescent="0.25">
      <c r="A1059" s="62">
        <v>39708</v>
      </c>
      <c r="B1059" s="58" t="s">
        <v>72</v>
      </c>
      <c r="C1059" s="58" t="s">
        <v>90</v>
      </c>
      <c r="D1059" s="76">
        <v>17289.86</v>
      </c>
    </row>
    <row r="1060" spans="1:4" x14ac:dyDescent="0.25">
      <c r="A1060" s="62">
        <v>39706</v>
      </c>
      <c r="B1060" s="58" t="s">
        <v>99</v>
      </c>
      <c r="C1060" s="58" t="s">
        <v>93</v>
      </c>
      <c r="D1060" s="76">
        <v>25715.05</v>
      </c>
    </row>
    <row r="1061" spans="1:4" x14ac:dyDescent="0.25">
      <c r="A1061" s="62">
        <v>39706</v>
      </c>
      <c r="B1061" s="58" t="s">
        <v>71</v>
      </c>
      <c r="C1061" s="58" t="s">
        <v>108</v>
      </c>
      <c r="D1061" s="76">
        <v>21846.880000000001</v>
      </c>
    </row>
    <row r="1062" spans="1:4" x14ac:dyDescent="0.25">
      <c r="A1062" s="62">
        <v>39706</v>
      </c>
      <c r="B1062" s="58" t="s">
        <v>69</v>
      </c>
      <c r="C1062" s="58" t="s">
        <v>106</v>
      </c>
      <c r="D1062" s="76">
        <v>29976.71</v>
      </c>
    </row>
    <row r="1063" spans="1:4" x14ac:dyDescent="0.25">
      <c r="A1063" s="62">
        <v>39706</v>
      </c>
      <c r="B1063" s="58" t="s">
        <v>75</v>
      </c>
      <c r="C1063" s="58" t="s">
        <v>91</v>
      </c>
      <c r="D1063" s="76">
        <v>30396.9</v>
      </c>
    </row>
    <row r="1064" spans="1:4" x14ac:dyDescent="0.25">
      <c r="A1064" s="62">
        <v>39704</v>
      </c>
      <c r="B1064" s="58" t="s">
        <v>99</v>
      </c>
      <c r="C1064" s="58" t="s">
        <v>93</v>
      </c>
      <c r="D1064" s="76">
        <v>30435.01</v>
      </c>
    </row>
    <row r="1065" spans="1:4" x14ac:dyDescent="0.25">
      <c r="A1065" s="62">
        <v>39704</v>
      </c>
      <c r="B1065" s="58" t="s">
        <v>71</v>
      </c>
      <c r="C1065" s="58" t="s">
        <v>102</v>
      </c>
      <c r="D1065" s="76">
        <v>30508.86</v>
      </c>
    </row>
    <row r="1066" spans="1:4" x14ac:dyDescent="0.25">
      <c r="A1066" s="62">
        <v>39703</v>
      </c>
      <c r="B1066" s="58" t="s">
        <v>73</v>
      </c>
      <c r="C1066" s="58" t="s">
        <v>102</v>
      </c>
      <c r="D1066" s="76">
        <v>21481.25</v>
      </c>
    </row>
    <row r="1067" spans="1:4" x14ac:dyDescent="0.25">
      <c r="A1067" s="62">
        <v>39702</v>
      </c>
      <c r="B1067" s="58" t="s">
        <v>69</v>
      </c>
      <c r="C1067" s="58" t="s">
        <v>101</v>
      </c>
      <c r="D1067" s="76">
        <v>19868.59</v>
      </c>
    </row>
    <row r="1068" spans="1:4" x14ac:dyDescent="0.25">
      <c r="A1068" s="62">
        <v>39700</v>
      </c>
      <c r="B1068" s="58" t="s">
        <v>69</v>
      </c>
      <c r="C1068" s="58" t="s">
        <v>90</v>
      </c>
      <c r="D1068" s="76">
        <v>25571.98</v>
      </c>
    </row>
    <row r="1069" spans="1:4" x14ac:dyDescent="0.25">
      <c r="A1069" s="62">
        <v>39697</v>
      </c>
      <c r="B1069" s="58" t="s">
        <v>73</v>
      </c>
      <c r="C1069" s="58" t="s">
        <v>90</v>
      </c>
      <c r="D1069" s="76">
        <v>21729.09</v>
      </c>
    </row>
    <row r="1070" spans="1:4" x14ac:dyDescent="0.25">
      <c r="A1070" s="62">
        <v>39697</v>
      </c>
      <c r="B1070" s="58" t="s">
        <v>94</v>
      </c>
      <c r="C1070" s="58" t="s">
        <v>95</v>
      </c>
      <c r="D1070" s="76">
        <v>26027.07</v>
      </c>
    </row>
    <row r="1071" spans="1:4" x14ac:dyDescent="0.25">
      <c r="A1071" s="62">
        <v>39697</v>
      </c>
      <c r="B1071" s="58" t="s">
        <v>69</v>
      </c>
      <c r="C1071" s="58" t="s">
        <v>100</v>
      </c>
      <c r="D1071" s="76">
        <v>33105.1</v>
      </c>
    </row>
    <row r="1072" spans="1:4" x14ac:dyDescent="0.25">
      <c r="A1072" s="62">
        <v>39695</v>
      </c>
      <c r="B1072" s="58" t="s">
        <v>69</v>
      </c>
      <c r="C1072" s="58" t="s">
        <v>98</v>
      </c>
      <c r="D1072" s="76">
        <v>20181.439999999999</v>
      </c>
    </row>
    <row r="1073" spans="1:4" x14ac:dyDescent="0.25">
      <c r="A1073" s="62">
        <v>39695</v>
      </c>
      <c r="B1073" s="58" t="s">
        <v>73</v>
      </c>
      <c r="C1073" s="58" t="s">
        <v>101</v>
      </c>
      <c r="D1073" s="76">
        <v>26308.2</v>
      </c>
    </row>
    <row r="1074" spans="1:4" x14ac:dyDescent="0.25">
      <c r="A1074" s="62">
        <v>39695</v>
      </c>
      <c r="B1074" s="58" t="s">
        <v>69</v>
      </c>
      <c r="C1074" s="58" t="s">
        <v>112</v>
      </c>
      <c r="D1074" s="76">
        <v>35652.94</v>
      </c>
    </row>
    <row r="1075" spans="1:4" x14ac:dyDescent="0.25">
      <c r="A1075" s="62">
        <v>39695</v>
      </c>
      <c r="B1075" s="58" t="s">
        <v>69</v>
      </c>
      <c r="C1075" s="58" t="s">
        <v>92</v>
      </c>
      <c r="D1075" s="76">
        <v>21265.22</v>
      </c>
    </row>
    <row r="1076" spans="1:4" x14ac:dyDescent="0.25">
      <c r="A1076" s="62">
        <v>39694</v>
      </c>
      <c r="B1076" s="58" t="s">
        <v>99</v>
      </c>
      <c r="C1076" s="58" t="s">
        <v>93</v>
      </c>
      <c r="D1076" s="76">
        <v>30168.86</v>
      </c>
    </row>
    <row r="1077" spans="1:4" x14ac:dyDescent="0.25">
      <c r="A1077" s="62">
        <v>39693</v>
      </c>
      <c r="B1077" s="58" t="s">
        <v>71</v>
      </c>
      <c r="C1077" s="58" t="s">
        <v>106</v>
      </c>
      <c r="D1077" s="76">
        <v>27867.74</v>
      </c>
    </row>
    <row r="1078" spans="1:4" x14ac:dyDescent="0.25">
      <c r="A1078" s="62">
        <v>39693</v>
      </c>
      <c r="B1078" s="58" t="s">
        <v>73</v>
      </c>
      <c r="C1078" s="58" t="s">
        <v>97</v>
      </c>
      <c r="D1078" s="76">
        <v>23373.1</v>
      </c>
    </row>
    <row r="1079" spans="1:4" x14ac:dyDescent="0.25">
      <c r="A1079" s="62">
        <v>39693</v>
      </c>
      <c r="B1079" s="58" t="s">
        <v>99</v>
      </c>
      <c r="C1079" s="58" t="s">
        <v>97</v>
      </c>
      <c r="D1079" s="76">
        <v>25184.31</v>
      </c>
    </row>
    <row r="1080" spans="1:4" x14ac:dyDescent="0.25">
      <c r="A1080" s="62">
        <v>39692</v>
      </c>
      <c r="B1080" s="58" t="s">
        <v>99</v>
      </c>
      <c r="C1080" s="58" t="s">
        <v>95</v>
      </c>
      <c r="D1080" s="76">
        <v>32541.61</v>
      </c>
    </row>
    <row r="1081" spans="1:4" x14ac:dyDescent="0.25">
      <c r="A1081" s="62">
        <v>39692</v>
      </c>
      <c r="B1081" s="58" t="s">
        <v>69</v>
      </c>
      <c r="C1081" s="58" t="s">
        <v>100</v>
      </c>
      <c r="D1081" s="76">
        <v>29459.13</v>
      </c>
    </row>
    <row r="1082" spans="1:4" x14ac:dyDescent="0.25">
      <c r="A1082" s="62">
        <v>39691</v>
      </c>
      <c r="B1082" s="58" t="s">
        <v>72</v>
      </c>
      <c r="C1082" s="58" t="s">
        <v>111</v>
      </c>
      <c r="D1082" s="76">
        <v>17714.18</v>
      </c>
    </row>
    <row r="1083" spans="1:4" x14ac:dyDescent="0.25">
      <c r="A1083" s="62">
        <v>39690</v>
      </c>
      <c r="B1083" s="58" t="s">
        <v>72</v>
      </c>
      <c r="C1083" s="58" t="s">
        <v>106</v>
      </c>
      <c r="D1083" s="76">
        <v>17608.060000000001</v>
      </c>
    </row>
    <row r="1084" spans="1:4" x14ac:dyDescent="0.25">
      <c r="A1084" s="62">
        <v>39689</v>
      </c>
      <c r="B1084" s="58" t="s">
        <v>99</v>
      </c>
      <c r="C1084" s="58" t="s">
        <v>108</v>
      </c>
      <c r="D1084" s="76">
        <v>20198.61</v>
      </c>
    </row>
    <row r="1085" spans="1:4" x14ac:dyDescent="0.25">
      <c r="A1085" s="62">
        <v>39687</v>
      </c>
      <c r="B1085" s="58" t="s">
        <v>69</v>
      </c>
      <c r="C1085" s="58" t="s">
        <v>108</v>
      </c>
      <c r="D1085" s="76">
        <v>21668.43</v>
      </c>
    </row>
    <row r="1086" spans="1:4" x14ac:dyDescent="0.25">
      <c r="A1086" s="62">
        <v>39687</v>
      </c>
      <c r="B1086" s="58" t="s">
        <v>73</v>
      </c>
      <c r="C1086" s="58" t="s">
        <v>98</v>
      </c>
      <c r="D1086" s="76">
        <v>31550.13</v>
      </c>
    </row>
    <row r="1087" spans="1:4" x14ac:dyDescent="0.25">
      <c r="A1087" s="62">
        <v>39687</v>
      </c>
      <c r="B1087" s="58" t="s">
        <v>71</v>
      </c>
      <c r="C1087" s="58" t="s">
        <v>97</v>
      </c>
      <c r="D1087" s="76">
        <v>27427.14</v>
      </c>
    </row>
    <row r="1088" spans="1:4" x14ac:dyDescent="0.25">
      <c r="A1088" s="62">
        <v>39686</v>
      </c>
      <c r="B1088" s="58" t="s">
        <v>75</v>
      </c>
      <c r="C1088" s="58" t="s">
        <v>109</v>
      </c>
      <c r="D1088" s="76">
        <v>31582.44</v>
      </c>
    </row>
    <row r="1089" spans="1:4" x14ac:dyDescent="0.25">
      <c r="A1089" s="62">
        <v>39686</v>
      </c>
      <c r="B1089" s="58" t="s">
        <v>99</v>
      </c>
      <c r="C1089" s="58" t="s">
        <v>101</v>
      </c>
      <c r="D1089" s="76">
        <v>22322.61</v>
      </c>
    </row>
    <row r="1090" spans="1:4" x14ac:dyDescent="0.25">
      <c r="A1090" s="62">
        <v>39685</v>
      </c>
      <c r="B1090" s="58" t="s">
        <v>69</v>
      </c>
      <c r="C1090" s="58" t="s">
        <v>90</v>
      </c>
      <c r="D1090" s="76">
        <v>30489.01</v>
      </c>
    </row>
    <row r="1091" spans="1:4" x14ac:dyDescent="0.25">
      <c r="A1091" s="62">
        <v>39684</v>
      </c>
      <c r="B1091" s="58" t="s">
        <v>72</v>
      </c>
      <c r="C1091" s="58" t="s">
        <v>93</v>
      </c>
      <c r="D1091" s="76">
        <v>22002.5</v>
      </c>
    </row>
    <row r="1092" spans="1:4" x14ac:dyDescent="0.25">
      <c r="A1092" s="62">
        <v>39684</v>
      </c>
      <c r="B1092" s="58" t="s">
        <v>71</v>
      </c>
      <c r="C1092" s="58" t="s">
        <v>106</v>
      </c>
      <c r="D1092" s="76">
        <v>24251.19</v>
      </c>
    </row>
    <row r="1093" spans="1:4" x14ac:dyDescent="0.25">
      <c r="A1093" s="62">
        <v>39683</v>
      </c>
      <c r="B1093" s="58" t="s">
        <v>72</v>
      </c>
      <c r="C1093" s="58" t="s">
        <v>90</v>
      </c>
      <c r="D1093" s="76">
        <v>30428.38</v>
      </c>
    </row>
    <row r="1094" spans="1:4" x14ac:dyDescent="0.25">
      <c r="A1094" s="62">
        <v>39683</v>
      </c>
      <c r="B1094" s="58" t="s">
        <v>69</v>
      </c>
      <c r="C1094" s="58" t="s">
        <v>93</v>
      </c>
      <c r="D1094" s="76">
        <v>21748.38</v>
      </c>
    </row>
    <row r="1095" spans="1:4" x14ac:dyDescent="0.25">
      <c r="A1095" s="62">
        <v>39682</v>
      </c>
      <c r="B1095" s="58" t="s">
        <v>75</v>
      </c>
      <c r="C1095" s="58" t="s">
        <v>95</v>
      </c>
      <c r="D1095" s="76">
        <v>19752.28</v>
      </c>
    </row>
    <row r="1096" spans="1:4" x14ac:dyDescent="0.25">
      <c r="A1096" s="62">
        <v>39681</v>
      </c>
      <c r="B1096" s="58" t="s">
        <v>99</v>
      </c>
      <c r="C1096" s="58" t="s">
        <v>111</v>
      </c>
      <c r="D1096" s="76">
        <v>25958.2</v>
      </c>
    </row>
    <row r="1097" spans="1:4" x14ac:dyDescent="0.25">
      <c r="A1097" s="62">
        <v>39681</v>
      </c>
      <c r="B1097" s="58" t="s">
        <v>72</v>
      </c>
      <c r="C1097" s="58" t="s">
        <v>114</v>
      </c>
      <c r="D1097" s="76">
        <v>20928.75</v>
      </c>
    </row>
    <row r="1098" spans="1:4" x14ac:dyDescent="0.25">
      <c r="A1098" s="62">
        <v>39681</v>
      </c>
      <c r="B1098" s="58" t="s">
        <v>69</v>
      </c>
      <c r="C1098" s="58" t="s">
        <v>112</v>
      </c>
      <c r="D1098" s="76">
        <v>25630.29</v>
      </c>
    </row>
    <row r="1099" spans="1:4" x14ac:dyDescent="0.25">
      <c r="A1099" s="62">
        <v>39680</v>
      </c>
      <c r="B1099" s="58" t="s">
        <v>75</v>
      </c>
      <c r="C1099" s="58" t="s">
        <v>93</v>
      </c>
      <c r="D1099" s="76">
        <v>16519.3</v>
      </c>
    </row>
    <row r="1100" spans="1:4" x14ac:dyDescent="0.25">
      <c r="A1100" s="62">
        <v>39680</v>
      </c>
      <c r="B1100" s="58" t="s">
        <v>69</v>
      </c>
      <c r="C1100" s="58" t="s">
        <v>107</v>
      </c>
      <c r="D1100" s="76">
        <v>21456.91</v>
      </c>
    </row>
    <row r="1101" spans="1:4" x14ac:dyDescent="0.25">
      <c r="A1101" s="62">
        <v>39679</v>
      </c>
      <c r="B1101" s="58" t="s">
        <v>69</v>
      </c>
      <c r="C1101" s="58" t="s">
        <v>93</v>
      </c>
      <c r="D1101" s="76">
        <v>20411.400000000001</v>
      </c>
    </row>
    <row r="1102" spans="1:4" x14ac:dyDescent="0.25">
      <c r="A1102" s="62">
        <v>39679</v>
      </c>
      <c r="B1102" s="58" t="s">
        <v>69</v>
      </c>
      <c r="C1102" s="58" t="s">
        <v>106</v>
      </c>
      <c r="D1102" s="76">
        <v>18029.41</v>
      </c>
    </row>
    <row r="1103" spans="1:4" x14ac:dyDescent="0.25">
      <c r="A1103" s="62">
        <v>39679</v>
      </c>
      <c r="B1103" s="58" t="s">
        <v>99</v>
      </c>
      <c r="C1103" s="58" t="s">
        <v>101</v>
      </c>
      <c r="D1103" s="76">
        <v>25640.51</v>
      </c>
    </row>
    <row r="1104" spans="1:4" x14ac:dyDescent="0.25">
      <c r="A1104" s="62">
        <v>39678</v>
      </c>
      <c r="B1104" s="58" t="s">
        <v>75</v>
      </c>
      <c r="C1104" s="58" t="s">
        <v>109</v>
      </c>
      <c r="D1104" s="76">
        <v>28079.53</v>
      </c>
    </row>
    <row r="1105" spans="1:4" x14ac:dyDescent="0.25">
      <c r="A1105" s="62">
        <v>39677</v>
      </c>
      <c r="B1105" s="58" t="s">
        <v>99</v>
      </c>
      <c r="C1105" s="58" t="s">
        <v>107</v>
      </c>
      <c r="D1105" s="76">
        <v>30703.01</v>
      </c>
    </row>
    <row r="1106" spans="1:4" x14ac:dyDescent="0.25">
      <c r="A1106" s="62">
        <v>39676</v>
      </c>
      <c r="B1106" s="58" t="s">
        <v>72</v>
      </c>
      <c r="C1106" s="58" t="s">
        <v>111</v>
      </c>
      <c r="D1106" s="76">
        <v>24256.43</v>
      </c>
    </row>
    <row r="1107" spans="1:4" x14ac:dyDescent="0.25">
      <c r="A1107" s="62">
        <v>39676</v>
      </c>
      <c r="B1107" s="58" t="s">
        <v>71</v>
      </c>
      <c r="C1107" s="58" t="s">
        <v>106</v>
      </c>
      <c r="D1107" s="76">
        <v>24837.95</v>
      </c>
    </row>
    <row r="1108" spans="1:4" x14ac:dyDescent="0.25">
      <c r="A1108" s="62">
        <v>39675</v>
      </c>
      <c r="B1108" s="58" t="s">
        <v>75</v>
      </c>
      <c r="C1108" s="58" t="s">
        <v>97</v>
      </c>
      <c r="D1108" s="76">
        <v>26366.29</v>
      </c>
    </row>
    <row r="1109" spans="1:4" x14ac:dyDescent="0.25">
      <c r="A1109" s="62">
        <v>39674</v>
      </c>
      <c r="B1109" s="58" t="s">
        <v>94</v>
      </c>
      <c r="C1109" s="58" t="s">
        <v>96</v>
      </c>
      <c r="D1109" s="76">
        <v>21137.279999999999</v>
      </c>
    </row>
    <row r="1110" spans="1:4" x14ac:dyDescent="0.25">
      <c r="A1110" s="62">
        <v>39674</v>
      </c>
      <c r="B1110" s="58" t="s">
        <v>69</v>
      </c>
      <c r="C1110" s="58" t="s">
        <v>97</v>
      </c>
      <c r="D1110" s="76">
        <v>23730.19</v>
      </c>
    </row>
    <row r="1111" spans="1:4" x14ac:dyDescent="0.25">
      <c r="A1111" s="62">
        <v>39672</v>
      </c>
      <c r="B1111" s="58" t="s">
        <v>69</v>
      </c>
      <c r="C1111" s="58" t="s">
        <v>92</v>
      </c>
      <c r="D1111" s="76">
        <v>20217.3</v>
      </c>
    </row>
    <row r="1112" spans="1:4" x14ac:dyDescent="0.25">
      <c r="A1112" s="62">
        <v>39671</v>
      </c>
      <c r="B1112" s="58" t="s">
        <v>69</v>
      </c>
      <c r="C1112" s="58" t="s">
        <v>106</v>
      </c>
      <c r="D1112" s="76">
        <v>26753.21</v>
      </c>
    </row>
    <row r="1113" spans="1:4" x14ac:dyDescent="0.25">
      <c r="A1113" s="62">
        <v>39670</v>
      </c>
      <c r="B1113" s="58" t="s">
        <v>73</v>
      </c>
      <c r="C1113" s="58" t="s">
        <v>95</v>
      </c>
      <c r="D1113" s="76">
        <v>29698.400000000001</v>
      </c>
    </row>
    <row r="1114" spans="1:4" x14ac:dyDescent="0.25">
      <c r="A1114" s="62">
        <v>39668</v>
      </c>
      <c r="B1114" s="58" t="s">
        <v>72</v>
      </c>
      <c r="C1114" s="58" t="s">
        <v>95</v>
      </c>
      <c r="D1114" s="76">
        <v>28279.18</v>
      </c>
    </row>
    <row r="1115" spans="1:4" x14ac:dyDescent="0.25">
      <c r="A1115" s="62">
        <v>39667</v>
      </c>
      <c r="B1115" s="58" t="s">
        <v>71</v>
      </c>
      <c r="C1115" s="58" t="s">
        <v>100</v>
      </c>
      <c r="D1115" s="76">
        <v>29824.7</v>
      </c>
    </row>
    <row r="1116" spans="1:4" x14ac:dyDescent="0.25">
      <c r="A1116" s="62">
        <v>39667</v>
      </c>
      <c r="B1116" s="58" t="s">
        <v>71</v>
      </c>
      <c r="C1116" s="58" t="s">
        <v>113</v>
      </c>
      <c r="D1116" s="76">
        <v>28791.5</v>
      </c>
    </row>
    <row r="1117" spans="1:4" x14ac:dyDescent="0.25">
      <c r="A1117" s="62">
        <v>39666</v>
      </c>
      <c r="B1117" s="58" t="s">
        <v>69</v>
      </c>
      <c r="C1117" s="58" t="s">
        <v>111</v>
      </c>
      <c r="D1117" s="76">
        <v>35875.4</v>
      </c>
    </row>
    <row r="1118" spans="1:4" x14ac:dyDescent="0.25">
      <c r="A1118" s="62">
        <v>39666</v>
      </c>
      <c r="B1118" s="58" t="s">
        <v>71</v>
      </c>
      <c r="C1118" s="58" t="s">
        <v>112</v>
      </c>
      <c r="D1118" s="76">
        <v>20733.04</v>
      </c>
    </row>
    <row r="1119" spans="1:4" x14ac:dyDescent="0.25">
      <c r="A1119" s="62">
        <v>39665</v>
      </c>
      <c r="B1119" s="58" t="s">
        <v>69</v>
      </c>
      <c r="C1119" s="58" t="s">
        <v>90</v>
      </c>
      <c r="D1119" s="76">
        <v>23351.37</v>
      </c>
    </row>
    <row r="1120" spans="1:4" x14ac:dyDescent="0.25">
      <c r="A1120" s="62">
        <v>39665</v>
      </c>
      <c r="B1120" s="58" t="s">
        <v>69</v>
      </c>
      <c r="C1120" s="58" t="s">
        <v>95</v>
      </c>
      <c r="D1120" s="76">
        <v>23029.57</v>
      </c>
    </row>
    <row r="1121" spans="1:4" x14ac:dyDescent="0.25">
      <c r="A1121" s="62">
        <v>39664</v>
      </c>
      <c r="B1121" s="58" t="s">
        <v>69</v>
      </c>
      <c r="C1121" s="58" t="s">
        <v>95</v>
      </c>
      <c r="D1121" s="76">
        <v>24231.47</v>
      </c>
    </row>
    <row r="1122" spans="1:4" x14ac:dyDescent="0.25">
      <c r="A1122" s="62">
        <v>39661</v>
      </c>
      <c r="B1122" s="58" t="s">
        <v>94</v>
      </c>
      <c r="C1122" s="58" t="s">
        <v>91</v>
      </c>
      <c r="D1122" s="76">
        <v>25698.34</v>
      </c>
    </row>
    <row r="1123" spans="1:4" x14ac:dyDescent="0.25">
      <c r="A1123" s="62">
        <v>39659</v>
      </c>
      <c r="B1123" s="58" t="s">
        <v>69</v>
      </c>
      <c r="C1123" s="58" t="s">
        <v>98</v>
      </c>
      <c r="D1123" s="76">
        <v>19727.810000000001</v>
      </c>
    </row>
    <row r="1124" spans="1:4" x14ac:dyDescent="0.25">
      <c r="A1124" s="62">
        <v>39659</v>
      </c>
      <c r="B1124" s="58" t="s">
        <v>69</v>
      </c>
      <c r="C1124" s="58" t="s">
        <v>100</v>
      </c>
      <c r="D1124" s="76">
        <v>26908.73</v>
      </c>
    </row>
    <row r="1125" spans="1:4" x14ac:dyDescent="0.25">
      <c r="A1125" s="62">
        <v>39658</v>
      </c>
      <c r="B1125" s="58" t="s">
        <v>73</v>
      </c>
      <c r="C1125" s="58" t="s">
        <v>95</v>
      </c>
      <c r="D1125" s="76">
        <v>21108.74</v>
      </c>
    </row>
    <row r="1126" spans="1:4" x14ac:dyDescent="0.25">
      <c r="A1126" s="62">
        <v>39658</v>
      </c>
      <c r="B1126" s="58" t="s">
        <v>69</v>
      </c>
      <c r="C1126" s="58" t="s">
        <v>95</v>
      </c>
      <c r="D1126" s="76">
        <v>30261.67</v>
      </c>
    </row>
    <row r="1127" spans="1:4" x14ac:dyDescent="0.25">
      <c r="A1127" s="62">
        <v>39658</v>
      </c>
      <c r="B1127" s="58" t="s">
        <v>71</v>
      </c>
      <c r="C1127" s="58" t="s">
        <v>100</v>
      </c>
      <c r="D1127" s="76">
        <v>30988.71</v>
      </c>
    </row>
    <row r="1128" spans="1:4" x14ac:dyDescent="0.25">
      <c r="A1128" s="62">
        <v>39658</v>
      </c>
      <c r="B1128" s="58" t="s">
        <v>72</v>
      </c>
      <c r="C1128" s="58" t="s">
        <v>101</v>
      </c>
      <c r="D1128" s="76">
        <v>29978.47</v>
      </c>
    </row>
    <row r="1129" spans="1:4" x14ac:dyDescent="0.25">
      <c r="A1129" s="62">
        <v>39657</v>
      </c>
      <c r="B1129" s="58" t="s">
        <v>69</v>
      </c>
      <c r="C1129" s="58" t="s">
        <v>93</v>
      </c>
      <c r="D1129" s="76">
        <v>22160.61</v>
      </c>
    </row>
    <row r="1130" spans="1:4" x14ac:dyDescent="0.25">
      <c r="A1130" s="62">
        <v>39657</v>
      </c>
      <c r="B1130" s="58" t="s">
        <v>69</v>
      </c>
      <c r="C1130" s="58" t="s">
        <v>101</v>
      </c>
      <c r="D1130" s="76">
        <v>28630.75</v>
      </c>
    </row>
    <row r="1131" spans="1:4" x14ac:dyDescent="0.25">
      <c r="A1131" s="62">
        <v>39656</v>
      </c>
      <c r="B1131" s="58" t="s">
        <v>69</v>
      </c>
      <c r="C1131" s="58" t="s">
        <v>114</v>
      </c>
      <c r="D1131" s="76">
        <v>32524</v>
      </c>
    </row>
    <row r="1132" spans="1:4" x14ac:dyDescent="0.25">
      <c r="A1132" s="62">
        <v>39656</v>
      </c>
      <c r="B1132" s="58" t="s">
        <v>99</v>
      </c>
      <c r="C1132" s="58" t="s">
        <v>110</v>
      </c>
      <c r="D1132" s="76">
        <v>34915.51</v>
      </c>
    </row>
    <row r="1133" spans="1:4" x14ac:dyDescent="0.25">
      <c r="A1133" s="62">
        <v>39655</v>
      </c>
      <c r="B1133" s="58" t="s">
        <v>75</v>
      </c>
      <c r="C1133" s="58" t="s">
        <v>101</v>
      </c>
      <c r="D1133" s="76">
        <v>22188.880000000001</v>
      </c>
    </row>
    <row r="1134" spans="1:4" x14ac:dyDescent="0.25">
      <c r="A1134" s="62">
        <v>39654</v>
      </c>
      <c r="B1134" s="58" t="s">
        <v>75</v>
      </c>
      <c r="C1134" s="58" t="s">
        <v>95</v>
      </c>
      <c r="D1134" s="76">
        <v>33881.300000000003</v>
      </c>
    </row>
    <row r="1135" spans="1:4" x14ac:dyDescent="0.25">
      <c r="A1135" s="62">
        <v>39654</v>
      </c>
      <c r="B1135" s="58" t="s">
        <v>71</v>
      </c>
      <c r="C1135" s="58" t="s">
        <v>103</v>
      </c>
      <c r="D1135" s="76">
        <v>31619.72</v>
      </c>
    </row>
    <row r="1136" spans="1:4" x14ac:dyDescent="0.25">
      <c r="A1136" s="62">
        <v>39652</v>
      </c>
      <c r="B1136" s="58" t="s">
        <v>69</v>
      </c>
      <c r="C1136" s="58" t="s">
        <v>90</v>
      </c>
      <c r="D1136" s="76">
        <v>20890.72</v>
      </c>
    </row>
    <row r="1137" spans="1:4" x14ac:dyDescent="0.25">
      <c r="A1137" s="62">
        <v>39651</v>
      </c>
      <c r="B1137" s="58" t="s">
        <v>69</v>
      </c>
      <c r="C1137" s="58" t="s">
        <v>108</v>
      </c>
      <c r="D1137" s="76">
        <v>19737.439999999999</v>
      </c>
    </row>
    <row r="1138" spans="1:4" x14ac:dyDescent="0.25">
      <c r="A1138" s="62">
        <v>39651</v>
      </c>
      <c r="B1138" s="58" t="s">
        <v>69</v>
      </c>
      <c r="C1138" s="58" t="s">
        <v>110</v>
      </c>
      <c r="D1138" s="76">
        <v>24855.62</v>
      </c>
    </row>
    <row r="1139" spans="1:4" x14ac:dyDescent="0.25">
      <c r="A1139" s="62">
        <v>39651</v>
      </c>
      <c r="B1139" s="58" t="s">
        <v>99</v>
      </c>
      <c r="C1139" s="58" t="s">
        <v>96</v>
      </c>
      <c r="D1139" s="76">
        <v>29843.99</v>
      </c>
    </row>
    <row r="1140" spans="1:4" x14ac:dyDescent="0.25">
      <c r="A1140" s="62">
        <v>39650</v>
      </c>
      <c r="B1140" s="58" t="s">
        <v>71</v>
      </c>
      <c r="C1140" s="58" t="s">
        <v>95</v>
      </c>
      <c r="D1140" s="76">
        <v>26553.18</v>
      </c>
    </row>
    <row r="1141" spans="1:4" x14ac:dyDescent="0.25">
      <c r="A1141" s="62">
        <v>39649</v>
      </c>
      <c r="B1141" s="58" t="s">
        <v>99</v>
      </c>
      <c r="C1141" s="58" t="s">
        <v>93</v>
      </c>
      <c r="D1141" s="76">
        <v>24597.16</v>
      </c>
    </row>
    <row r="1142" spans="1:4" x14ac:dyDescent="0.25">
      <c r="A1142" s="62">
        <v>39647</v>
      </c>
      <c r="B1142" s="58" t="s">
        <v>71</v>
      </c>
      <c r="C1142" s="58" t="s">
        <v>95</v>
      </c>
      <c r="D1142" s="76">
        <v>23608.6</v>
      </c>
    </row>
    <row r="1143" spans="1:4" x14ac:dyDescent="0.25">
      <c r="A1143" s="62">
        <v>39645</v>
      </c>
      <c r="B1143" s="58" t="s">
        <v>71</v>
      </c>
      <c r="C1143" s="58" t="s">
        <v>108</v>
      </c>
      <c r="D1143" s="76">
        <v>25797.95</v>
      </c>
    </row>
    <row r="1144" spans="1:4" x14ac:dyDescent="0.25">
      <c r="A1144" s="62">
        <v>39645</v>
      </c>
      <c r="B1144" s="58" t="s">
        <v>71</v>
      </c>
      <c r="C1144" s="58" t="s">
        <v>95</v>
      </c>
      <c r="D1144" s="76">
        <v>35188.32</v>
      </c>
    </row>
    <row r="1145" spans="1:4" x14ac:dyDescent="0.25">
      <c r="A1145" s="62">
        <v>39644</v>
      </c>
      <c r="B1145" s="58" t="s">
        <v>69</v>
      </c>
      <c r="C1145" s="58" t="s">
        <v>93</v>
      </c>
      <c r="D1145" s="76">
        <v>23381.63</v>
      </c>
    </row>
    <row r="1146" spans="1:4" x14ac:dyDescent="0.25">
      <c r="A1146" s="62">
        <v>39643</v>
      </c>
      <c r="B1146" s="58" t="s">
        <v>99</v>
      </c>
      <c r="C1146" s="58" t="s">
        <v>95</v>
      </c>
      <c r="D1146" s="76">
        <v>25867.46</v>
      </c>
    </row>
    <row r="1147" spans="1:4" x14ac:dyDescent="0.25">
      <c r="A1147" s="62">
        <v>39642</v>
      </c>
      <c r="B1147" s="58" t="s">
        <v>73</v>
      </c>
      <c r="C1147" s="58" t="s">
        <v>91</v>
      </c>
      <c r="D1147" s="76">
        <v>19581.45</v>
      </c>
    </row>
    <row r="1148" spans="1:4" x14ac:dyDescent="0.25">
      <c r="A1148" s="62">
        <v>39641</v>
      </c>
      <c r="B1148" s="58" t="s">
        <v>75</v>
      </c>
      <c r="C1148" s="58" t="s">
        <v>112</v>
      </c>
      <c r="D1148" s="76">
        <v>30948.47</v>
      </c>
    </row>
    <row r="1149" spans="1:4" x14ac:dyDescent="0.25">
      <c r="A1149" s="62">
        <v>39638</v>
      </c>
      <c r="B1149" s="58" t="s">
        <v>71</v>
      </c>
      <c r="C1149" s="58" t="s">
        <v>104</v>
      </c>
      <c r="D1149" s="76">
        <v>27956.04</v>
      </c>
    </row>
    <row r="1150" spans="1:4" x14ac:dyDescent="0.25">
      <c r="A1150" s="62">
        <v>39638</v>
      </c>
      <c r="B1150" s="58" t="s">
        <v>69</v>
      </c>
      <c r="C1150" s="58" t="s">
        <v>107</v>
      </c>
      <c r="D1150" s="76">
        <v>24807.200000000001</v>
      </c>
    </row>
    <row r="1151" spans="1:4" x14ac:dyDescent="0.25">
      <c r="A1151" s="62">
        <v>39636</v>
      </c>
      <c r="B1151" s="58" t="s">
        <v>69</v>
      </c>
      <c r="C1151" s="58" t="s">
        <v>108</v>
      </c>
      <c r="D1151" s="76">
        <v>31054.34</v>
      </c>
    </row>
    <row r="1152" spans="1:4" x14ac:dyDescent="0.25">
      <c r="A1152" s="62">
        <v>39636</v>
      </c>
      <c r="B1152" s="58" t="s">
        <v>72</v>
      </c>
      <c r="C1152" s="58" t="s">
        <v>108</v>
      </c>
      <c r="D1152" s="76">
        <v>36813.94</v>
      </c>
    </row>
    <row r="1153" spans="1:4" x14ac:dyDescent="0.25">
      <c r="A1153" s="62">
        <v>39635</v>
      </c>
      <c r="B1153" s="58" t="s">
        <v>69</v>
      </c>
      <c r="C1153" s="58" t="s">
        <v>98</v>
      </c>
      <c r="D1153" s="76">
        <v>23644.21</v>
      </c>
    </row>
    <row r="1154" spans="1:4" x14ac:dyDescent="0.25">
      <c r="A1154" s="62">
        <v>39634</v>
      </c>
      <c r="B1154" s="58" t="s">
        <v>69</v>
      </c>
      <c r="C1154" s="58" t="s">
        <v>90</v>
      </c>
      <c r="D1154" s="76">
        <v>25613.94</v>
      </c>
    </row>
    <row r="1155" spans="1:4" x14ac:dyDescent="0.25">
      <c r="A1155" s="62">
        <v>39634</v>
      </c>
      <c r="B1155" s="58" t="s">
        <v>99</v>
      </c>
      <c r="C1155" s="58" t="s">
        <v>111</v>
      </c>
      <c r="D1155" s="76">
        <v>21147.75</v>
      </c>
    </row>
    <row r="1156" spans="1:4" x14ac:dyDescent="0.25">
      <c r="A1156" s="62">
        <v>39634</v>
      </c>
      <c r="B1156" s="58" t="s">
        <v>73</v>
      </c>
      <c r="C1156" s="58" t="s">
        <v>98</v>
      </c>
      <c r="D1156" s="76">
        <v>27187.81</v>
      </c>
    </row>
    <row r="1157" spans="1:4" x14ac:dyDescent="0.25">
      <c r="A1157" s="62">
        <v>39634</v>
      </c>
      <c r="B1157" s="58" t="s">
        <v>69</v>
      </c>
      <c r="C1157" s="58" t="s">
        <v>103</v>
      </c>
      <c r="D1157" s="76">
        <v>28655.57</v>
      </c>
    </row>
    <row r="1158" spans="1:4" x14ac:dyDescent="0.25">
      <c r="A1158" s="62">
        <v>39631</v>
      </c>
      <c r="B1158" s="58" t="s">
        <v>69</v>
      </c>
      <c r="C1158" s="58" t="s">
        <v>106</v>
      </c>
      <c r="D1158" s="76">
        <v>34062.33</v>
      </c>
    </row>
    <row r="1159" spans="1:4" x14ac:dyDescent="0.25">
      <c r="A1159" s="62">
        <v>39631</v>
      </c>
      <c r="B1159" s="58" t="s">
        <v>99</v>
      </c>
      <c r="C1159" s="58" t="s">
        <v>95</v>
      </c>
      <c r="D1159" s="76">
        <v>33853.25</v>
      </c>
    </row>
    <row r="1160" spans="1:4" x14ac:dyDescent="0.25">
      <c r="A1160" s="62">
        <v>39630</v>
      </c>
      <c r="B1160" s="58" t="s">
        <v>69</v>
      </c>
      <c r="C1160" s="58" t="s">
        <v>91</v>
      </c>
      <c r="D1160" s="76">
        <v>22722.29</v>
      </c>
    </row>
    <row r="1161" spans="1:4" x14ac:dyDescent="0.25">
      <c r="A1161" s="62">
        <v>39630</v>
      </c>
      <c r="B1161" s="58" t="s">
        <v>69</v>
      </c>
      <c r="C1161" s="58" t="s">
        <v>107</v>
      </c>
      <c r="D1161" s="76">
        <v>26488.82</v>
      </c>
    </row>
    <row r="1162" spans="1:4" x14ac:dyDescent="0.25">
      <c r="A1162" s="62">
        <v>39629</v>
      </c>
      <c r="B1162" s="58" t="s">
        <v>99</v>
      </c>
      <c r="C1162" s="58" t="s">
        <v>111</v>
      </c>
      <c r="D1162" s="76">
        <v>31457.51</v>
      </c>
    </row>
    <row r="1163" spans="1:4" x14ac:dyDescent="0.25">
      <c r="A1163" s="62">
        <v>39629</v>
      </c>
      <c r="B1163" s="58" t="s">
        <v>73</v>
      </c>
      <c r="C1163" s="58" t="s">
        <v>102</v>
      </c>
      <c r="D1163" s="76">
        <v>27756.85</v>
      </c>
    </row>
    <row r="1164" spans="1:4" x14ac:dyDescent="0.25">
      <c r="A1164" s="62">
        <v>39628</v>
      </c>
      <c r="B1164" s="58" t="s">
        <v>69</v>
      </c>
      <c r="C1164" s="58" t="s">
        <v>106</v>
      </c>
      <c r="D1164" s="76">
        <v>19854.66</v>
      </c>
    </row>
    <row r="1165" spans="1:4" x14ac:dyDescent="0.25">
      <c r="A1165" s="62">
        <v>39627</v>
      </c>
      <c r="B1165" s="58" t="s">
        <v>72</v>
      </c>
      <c r="C1165" s="58" t="s">
        <v>104</v>
      </c>
      <c r="D1165" s="76">
        <v>27856.62</v>
      </c>
    </row>
    <row r="1166" spans="1:4" x14ac:dyDescent="0.25">
      <c r="A1166" s="62">
        <v>39626</v>
      </c>
      <c r="B1166" s="58" t="s">
        <v>69</v>
      </c>
      <c r="C1166" s="58" t="s">
        <v>93</v>
      </c>
      <c r="D1166" s="76">
        <v>32067.83</v>
      </c>
    </row>
    <row r="1167" spans="1:4" x14ac:dyDescent="0.25">
      <c r="A1167" s="62">
        <v>39625</v>
      </c>
      <c r="B1167" s="58" t="s">
        <v>99</v>
      </c>
      <c r="C1167" s="58" t="s">
        <v>91</v>
      </c>
      <c r="D1167" s="76">
        <v>27147.07</v>
      </c>
    </row>
    <row r="1168" spans="1:4" x14ac:dyDescent="0.25">
      <c r="A1168" s="62">
        <v>39624</v>
      </c>
      <c r="B1168" s="58" t="s">
        <v>73</v>
      </c>
      <c r="C1168" s="58" t="s">
        <v>100</v>
      </c>
      <c r="D1168" s="76">
        <v>22309.06</v>
      </c>
    </row>
    <row r="1169" spans="1:4" x14ac:dyDescent="0.25">
      <c r="A1169" s="62">
        <v>39622</v>
      </c>
      <c r="B1169" s="58" t="s">
        <v>75</v>
      </c>
      <c r="C1169" s="58" t="s">
        <v>93</v>
      </c>
      <c r="D1169" s="76">
        <v>26822.73</v>
      </c>
    </row>
    <row r="1170" spans="1:4" x14ac:dyDescent="0.25">
      <c r="A1170" s="62">
        <v>39622</v>
      </c>
      <c r="B1170" s="58" t="s">
        <v>99</v>
      </c>
      <c r="C1170" s="58" t="s">
        <v>111</v>
      </c>
      <c r="D1170" s="76">
        <v>31997.3</v>
      </c>
    </row>
    <row r="1171" spans="1:4" x14ac:dyDescent="0.25">
      <c r="A1171" s="62">
        <v>39621</v>
      </c>
      <c r="B1171" s="58" t="s">
        <v>71</v>
      </c>
      <c r="C1171" s="58" t="s">
        <v>100</v>
      </c>
      <c r="D1171" s="76">
        <v>28496.75</v>
      </c>
    </row>
    <row r="1172" spans="1:4" x14ac:dyDescent="0.25">
      <c r="A1172" s="62">
        <v>39621</v>
      </c>
      <c r="B1172" s="58" t="s">
        <v>69</v>
      </c>
      <c r="C1172" s="58" t="s">
        <v>113</v>
      </c>
      <c r="D1172" s="76">
        <v>26426.87</v>
      </c>
    </row>
    <row r="1173" spans="1:4" x14ac:dyDescent="0.25">
      <c r="A1173" s="62">
        <v>39620</v>
      </c>
      <c r="B1173" s="58" t="s">
        <v>69</v>
      </c>
      <c r="C1173" s="58" t="s">
        <v>107</v>
      </c>
      <c r="D1173" s="76">
        <v>17752.5</v>
      </c>
    </row>
    <row r="1174" spans="1:4" x14ac:dyDescent="0.25">
      <c r="A1174" s="62">
        <v>39619</v>
      </c>
      <c r="B1174" s="58" t="s">
        <v>72</v>
      </c>
      <c r="C1174" s="58" t="s">
        <v>93</v>
      </c>
      <c r="D1174" s="76">
        <v>24724.71</v>
      </c>
    </row>
    <row r="1175" spans="1:4" x14ac:dyDescent="0.25">
      <c r="A1175" s="62">
        <v>39618</v>
      </c>
      <c r="B1175" s="58" t="s">
        <v>69</v>
      </c>
      <c r="C1175" s="58" t="s">
        <v>90</v>
      </c>
      <c r="D1175" s="76">
        <v>28389.06</v>
      </c>
    </row>
    <row r="1176" spans="1:4" x14ac:dyDescent="0.25">
      <c r="A1176" s="62">
        <v>39618</v>
      </c>
      <c r="B1176" s="58" t="s">
        <v>69</v>
      </c>
      <c r="C1176" s="58" t="s">
        <v>109</v>
      </c>
      <c r="D1176" s="76">
        <v>31638.35</v>
      </c>
    </row>
    <row r="1177" spans="1:4" x14ac:dyDescent="0.25">
      <c r="A1177" s="62">
        <v>39617</v>
      </c>
      <c r="B1177" s="58" t="s">
        <v>99</v>
      </c>
      <c r="C1177" s="58" t="s">
        <v>90</v>
      </c>
      <c r="D1177" s="76">
        <v>27300.16</v>
      </c>
    </row>
    <row r="1178" spans="1:4" x14ac:dyDescent="0.25">
      <c r="A1178" s="62">
        <v>39616</v>
      </c>
      <c r="B1178" s="58" t="s">
        <v>72</v>
      </c>
      <c r="C1178" s="58" t="s">
        <v>90</v>
      </c>
      <c r="D1178" s="76">
        <v>39419.17</v>
      </c>
    </row>
    <row r="1179" spans="1:4" x14ac:dyDescent="0.25">
      <c r="A1179" s="62">
        <v>39616</v>
      </c>
      <c r="B1179" s="58" t="s">
        <v>72</v>
      </c>
      <c r="C1179" s="58" t="s">
        <v>108</v>
      </c>
      <c r="D1179" s="76">
        <v>18622.8</v>
      </c>
    </row>
    <row r="1180" spans="1:4" x14ac:dyDescent="0.25">
      <c r="A1180" s="62">
        <v>39616</v>
      </c>
      <c r="B1180" s="58" t="s">
        <v>73</v>
      </c>
      <c r="C1180" s="58" t="s">
        <v>108</v>
      </c>
      <c r="D1180" s="76">
        <v>26729.72</v>
      </c>
    </row>
    <row r="1181" spans="1:4" x14ac:dyDescent="0.25">
      <c r="A1181" s="62">
        <v>39616</v>
      </c>
      <c r="B1181" s="58" t="s">
        <v>69</v>
      </c>
      <c r="C1181" s="58" t="s">
        <v>95</v>
      </c>
      <c r="D1181" s="76">
        <v>35323.870000000003</v>
      </c>
    </row>
    <row r="1182" spans="1:4" x14ac:dyDescent="0.25">
      <c r="A1182" s="62">
        <v>39615</v>
      </c>
      <c r="B1182" s="58" t="s">
        <v>71</v>
      </c>
      <c r="C1182" s="58" t="s">
        <v>90</v>
      </c>
      <c r="D1182" s="76">
        <v>20407.87</v>
      </c>
    </row>
    <row r="1183" spans="1:4" x14ac:dyDescent="0.25">
      <c r="A1183" s="62">
        <v>39615</v>
      </c>
      <c r="B1183" s="58" t="s">
        <v>75</v>
      </c>
      <c r="C1183" s="58" t="s">
        <v>91</v>
      </c>
      <c r="D1183" s="76">
        <v>22992.560000000001</v>
      </c>
    </row>
    <row r="1184" spans="1:4" x14ac:dyDescent="0.25">
      <c r="A1184" s="62">
        <v>39613</v>
      </c>
      <c r="B1184" s="58" t="s">
        <v>71</v>
      </c>
      <c r="C1184" s="58" t="s">
        <v>93</v>
      </c>
      <c r="D1184" s="76">
        <v>21395.56</v>
      </c>
    </row>
    <row r="1185" spans="1:4" x14ac:dyDescent="0.25">
      <c r="A1185" s="62">
        <v>39612</v>
      </c>
      <c r="B1185" s="58" t="s">
        <v>69</v>
      </c>
      <c r="C1185" s="58" t="s">
        <v>107</v>
      </c>
      <c r="D1185" s="76">
        <v>29096.52</v>
      </c>
    </row>
    <row r="1186" spans="1:4" x14ac:dyDescent="0.25">
      <c r="A1186" s="62">
        <v>39611</v>
      </c>
      <c r="B1186" s="58" t="s">
        <v>69</v>
      </c>
      <c r="C1186" s="58" t="s">
        <v>112</v>
      </c>
      <c r="D1186" s="76">
        <v>36529.980000000003</v>
      </c>
    </row>
    <row r="1187" spans="1:4" x14ac:dyDescent="0.25">
      <c r="A1187" s="62">
        <v>39611</v>
      </c>
      <c r="B1187" s="58" t="s">
        <v>69</v>
      </c>
      <c r="C1187" s="58" t="s">
        <v>112</v>
      </c>
      <c r="D1187" s="76">
        <v>22344.639999999999</v>
      </c>
    </row>
    <row r="1188" spans="1:4" x14ac:dyDescent="0.25">
      <c r="A1188" s="62">
        <v>39610</v>
      </c>
      <c r="B1188" s="58" t="s">
        <v>71</v>
      </c>
      <c r="C1188" s="58" t="s">
        <v>93</v>
      </c>
      <c r="D1188" s="76">
        <v>26806.73</v>
      </c>
    </row>
    <row r="1189" spans="1:4" x14ac:dyDescent="0.25">
      <c r="A1189" s="62">
        <v>39609</v>
      </c>
      <c r="B1189" s="58" t="s">
        <v>71</v>
      </c>
      <c r="C1189" s="58" t="s">
        <v>95</v>
      </c>
      <c r="D1189" s="76">
        <v>26241.57</v>
      </c>
    </row>
    <row r="1190" spans="1:4" x14ac:dyDescent="0.25">
      <c r="A1190" s="62">
        <v>39607</v>
      </c>
      <c r="B1190" s="58" t="s">
        <v>71</v>
      </c>
      <c r="C1190" s="58" t="s">
        <v>108</v>
      </c>
      <c r="D1190" s="76">
        <v>30180.28</v>
      </c>
    </row>
    <row r="1191" spans="1:4" x14ac:dyDescent="0.25">
      <c r="A1191" s="62">
        <v>39607</v>
      </c>
      <c r="B1191" s="58" t="s">
        <v>71</v>
      </c>
      <c r="C1191" s="58" t="s">
        <v>92</v>
      </c>
      <c r="D1191" s="76">
        <v>19831.490000000002</v>
      </c>
    </row>
    <row r="1192" spans="1:4" x14ac:dyDescent="0.25">
      <c r="A1192" s="62">
        <v>39606</v>
      </c>
      <c r="B1192" s="58" t="s">
        <v>71</v>
      </c>
      <c r="C1192" s="58" t="s">
        <v>93</v>
      </c>
      <c r="D1192" s="76">
        <v>31386.63</v>
      </c>
    </row>
    <row r="1193" spans="1:4" x14ac:dyDescent="0.25">
      <c r="A1193" s="62">
        <v>39604</v>
      </c>
      <c r="B1193" s="58" t="s">
        <v>75</v>
      </c>
      <c r="C1193" s="58" t="s">
        <v>113</v>
      </c>
      <c r="D1193" s="76">
        <v>25542.63</v>
      </c>
    </row>
    <row r="1194" spans="1:4" x14ac:dyDescent="0.25">
      <c r="A1194" s="62">
        <v>39598</v>
      </c>
      <c r="B1194" s="58" t="s">
        <v>75</v>
      </c>
      <c r="C1194" s="58" t="s">
        <v>108</v>
      </c>
      <c r="D1194" s="76">
        <v>15012.95</v>
      </c>
    </row>
    <row r="1195" spans="1:4" x14ac:dyDescent="0.25">
      <c r="A1195" s="62">
        <v>39597</v>
      </c>
      <c r="B1195" s="58" t="s">
        <v>72</v>
      </c>
      <c r="C1195" s="58" t="s">
        <v>90</v>
      </c>
      <c r="D1195" s="76">
        <v>33070.14</v>
      </c>
    </row>
    <row r="1196" spans="1:4" x14ac:dyDescent="0.25">
      <c r="A1196" s="62">
        <v>39596</v>
      </c>
      <c r="B1196" s="58" t="s">
        <v>71</v>
      </c>
      <c r="C1196" s="58" t="s">
        <v>98</v>
      </c>
      <c r="D1196" s="76">
        <v>25120.87</v>
      </c>
    </row>
    <row r="1197" spans="1:4" x14ac:dyDescent="0.25">
      <c r="A1197" s="62">
        <v>39596</v>
      </c>
      <c r="B1197" s="58" t="s">
        <v>72</v>
      </c>
      <c r="C1197" s="58" t="s">
        <v>110</v>
      </c>
      <c r="D1197" s="76">
        <v>17105.88</v>
      </c>
    </row>
    <row r="1198" spans="1:4" x14ac:dyDescent="0.25">
      <c r="A1198" s="62">
        <v>39595</v>
      </c>
      <c r="B1198" s="58" t="s">
        <v>72</v>
      </c>
      <c r="C1198" s="58" t="s">
        <v>90</v>
      </c>
      <c r="D1198" s="76">
        <v>25110.01</v>
      </c>
    </row>
    <row r="1199" spans="1:4" x14ac:dyDescent="0.25">
      <c r="A1199" s="62">
        <v>39595</v>
      </c>
      <c r="B1199" s="58" t="s">
        <v>69</v>
      </c>
      <c r="C1199" s="58" t="s">
        <v>105</v>
      </c>
      <c r="D1199" s="76">
        <v>24701.73</v>
      </c>
    </row>
    <row r="1200" spans="1:4" x14ac:dyDescent="0.25">
      <c r="A1200" s="62">
        <v>39593</v>
      </c>
      <c r="B1200" s="58" t="s">
        <v>73</v>
      </c>
      <c r="C1200" s="58" t="s">
        <v>106</v>
      </c>
      <c r="D1200" s="76">
        <v>24408.54</v>
      </c>
    </row>
    <row r="1201" spans="1:4" x14ac:dyDescent="0.25">
      <c r="A1201" s="62">
        <v>39592</v>
      </c>
      <c r="B1201" s="58" t="s">
        <v>73</v>
      </c>
      <c r="C1201" s="58" t="s">
        <v>95</v>
      </c>
      <c r="D1201" s="76">
        <v>22724.73</v>
      </c>
    </row>
    <row r="1202" spans="1:4" x14ac:dyDescent="0.25">
      <c r="A1202" s="62">
        <v>39591</v>
      </c>
      <c r="B1202" s="58" t="s">
        <v>72</v>
      </c>
      <c r="C1202" s="58" t="s">
        <v>113</v>
      </c>
      <c r="D1202" s="76">
        <v>21303.279999999999</v>
      </c>
    </row>
    <row r="1203" spans="1:4" x14ac:dyDescent="0.25">
      <c r="A1203" s="62">
        <v>39590</v>
      </c>
      <c r="B1203" s="58" t="s">
        <v>71</v>
      </c>
      <c r="C1203" s="58" t="s">
        <v>114</v>
      </c>
      <c r="D1203" s="76">
        <v>30308.18</v>
      </c>
    </row>
    <row r="1204" spans="1:4" x14ac:dyDescent="0.25">
      <c r="A1204" s="62">
        <v>39588</v>
      </c>
      <c r="B1204" s="58" t="s">
        <v>73</v>
      </c>
      <c r="C1204" s="58" t="s">
        <v>90</v>
      </c>
      <c r="D1204" s="76">
        <v>24267.85</v>
      </c>
    </row>
    <row r="1205" spans="1:4" x14ac:dyDescent="0.25">
      <c r="A1205" s="62">
        <v>39588</v>
      </c>
      <c r="B1205" s="58" t="s">
        <v>94</v>
      </c>
      <c r="C1205" s="58" t="s">
        <v>111</v>
      </c>
      <c r="D1205" s="76">
        <v>26614.79</v>
      </c>
    </row>
    <row r="1206" spans="1:4" x14ac:dyDescent="0.25">
      <c r="A1206" s="62">
        <v>39588</v>
      </c>
      <c r="B1206" s="58" t="s">
        <v>71</v>
      </c>
      <c r="C1206" s="58" t="s">
        <v>102</v>
      </c>
      <c r="D1206" s="76">
        <v>38089.120000000003</v>
      </c>
    </row>
    <row r="1207" spans="1:4" x14ac:dyDescent="0.25">
      <c r="A1207" s="62">
        <v>39587</v>
      </c>
      <c r="B1207" s="58" t="s">
        <v>72</v>
      </c>
      <c r="C1207" s="58" t="s">
        <v>96</v>
      </c>
      <c r="D1207" s="76">
        <v>29587.45</v>
      </c>
    </row>
    <row r="1208" spans="1:4" x14ac:dyDescent="0.25">
      <c r="A1208" s="62">
        <v>39586</v>
      </c>
      <c r="B1208" s="58" t="s">
        <v>99</v>
      </c>
      <c r="C1208" s="58" t="s">
        <v>109</v>
      </c>
      <c r="D1208" s="76">
        <v>35851.35</v>
      </c>
    </row>
    <row r="1209" spans="1:4" x14ac:dyDescent="0.25">
      <c r="A1209" s="62">
        <v>39584</v>
      </c>
      <c r="B1209" s="58" t="s">
        <v>69</v>
      </c>
      <c r="C1209" s="58" t="s">
        <v>106</v>
      </c>
      <c r="D1209" s="76">
        <v>21799.68</v>
      </c>
    </row>
    <row r="1210" spans="1:4" x14ac:dyDescent="0.25">
      <c r="A1210" s="62">
        <v>39583</v>
      </c>
      <c r="B1210" s="58" t="s">
        <v>94</v>
      </c>
      <c r="C1210" s="58" t="s">
        <v>91</v>
      </c>
      <c r="D1210" s="76">
        <v>28780.6</v>
      </c>
    </row>
    <row r="1211" spans="1:4" x14ac:dyDescent="0.25">
      <c r="A1211" s="62">
        <v>39582</v>
      </c>
      <c r="B1211" s="58" t="s">
        <v>69</v>
      </c>
      <c r="C1211" s="58" t="s">
        <v>90</v>
      </c>
      <c r="D1211" s="76">
        <v>27847.99</v>
      </c>
    </row>
    <row r="1212" spans="1:4" x14ac:dyDescent="0.25">
      <c r="A1212" s="62">
        <v>39582</v>
      </c>
      <c r="B1212" s="58" t="s">
        <v>99</v>
      </c>
      <c r="C1212" s="58" t="s">
        <v>109</v>
      </c>
      <c r="D1212" s="76">
        <v>23748.79</v>
      </c>
    </row>
    <row r="1213" spans="1:4" x14ac:dyDescent="0.25">
      <c r="A1213" s="62">
        <v>39581</v>
      </c>
      <c r="B1213" s="58" t="s">
        <v>69</v>
      </c>
      <c r="C1213" s="58" t="s">
        <v>95</v>
      </c>
      <c r="D1213" s="76">
        <v>33856.39</v>
      </c>
    </row>
    <row r="1214" spans="1:4" x14ac:dyDescent="0.25">
      <c r="A1214" s="62">
        <v>39581</v>
      </c>
      <c r="B1214" s="58" t="s">
        <v>73</v>
      </c>
      <c r="C1214" s="58" t="s">
        <v>101</v>
      </c>
      <c r="D1214" s="76">
        <v>31256.14</v>
      </c>
    </row>
    <row r="1215" spans="1:4" x14ac:dyDescent="0.25">
      <c r="A1215" s="62">
        <v>39580</v>
      </c>
      <c r="B1215" s="58" t="s">
        <v>71</v>
      </c>
      <c r="C1215" s="58" t="s">
        <v>90</v>
      </c>
      <c r="D1215" s="76">
        <v>20350.52</v>
      </c>
    </row>
    <row r="1216" spans="1:4" x14ac:dyDescent="0.25">
      <c r="A1216" s="62">
        <v>39579</v>
      </c>
      <c r="B1216" s="58" t="s">
        <v>69</v>
      </c>
      <c r="C1216" s="58" t="s">
        <v>93</v>
      </c>
      <c r="D1216" s="76">
        <v>26799.040000000001</v>
      </c>
    </row>
    <row r="1217" spans="1:4" x14ac:dyDescent="0.25">
      <c r="A1217" s="62">
        <v>39578</v>
      </c>
      <c r="B1217" s="58" t="s">
        <v>94</v>
      </c>
      <c r="C1217" s="58" t="s">
        <v>93</v>
      </c>
      <c r="D1217" s="76">
        <v>27192.17</v>
      </c>
    </row>
    <row r="1218" spans="1:4" x14ac:dyDescent="0.25">
      <c r="A1218" s="62">
        <v>39577</v>
      </c>
      <c r="B1218" s="58" t="s">
        <v>72</v>
      </c>
      <c r="C1218" s="58" t="s">
        <v>106</v>
      </c>
      <c r="D1218" s="76">
        <v>39672.959999999999</v>
      </c>
    </row>
    <row r="1219" spans="1:4" x14ac:dyDescent="0.25">
      <c r="A1219" s="62">
        <v>39576</v>
      </c>
      <c r="B1219" s="58" t="s">
        <v>69</v>
      </c>
      <c r="C1219" s="58" t="s">
        <v>96</v>
      </c>
      <c r="D1219" s="76">
        <v>23993.51</v>
      </c>
    </row>
    <row r="1220" spans="1:4" x14ac:dyDescent="0.25">
      <c r="A1220" s="62">
        <v>39575</v>
      </c>
      <c r="B1220" s="58" t="s">
        <v>69</v>
      </c>
      <c r="C1220" s="58" t="s">
        <v>90</v>
      </c>
      <c r="D1220" s="76">
        <v>34024.120000000003</v>
      </c>
    </row>
    <row r="1221" spans="1:4" x14ac:dyDescent="0.25">
      <c r="A1221" s="62">
        <v>39575</v>
      </c>
      <c r="B1221" s="58" t="s">
        <v>75</v>
      </c>
      <c r="C1221" s="58" t="s">
        <v>97</v>
      </c>
      <c r="D1221" s="76">
        <v>28164.83</v>
      </c>
    </row>
    <row r="1222" spans="1:4" x14ac:dyDescent="0.25">
      <c r="A1222" s="62">
        <v>39574</v>
      </c>
      <c r="B1222" s="58" t="s">
        <v>69</v>
      </c>
      <c r="C1222" s="58" t="s">
        <v>93</v>
      </c>
      <c r="D1222" s="76">
        <v>24009.35</v>
      </c>
    </row>
    <row r="1223" spans="1:4" x14ac:dyDescent="0.25">
      <c r="A1223" s="62">
        <v>39572</v>
      </c>
      <c r="B1223" s="58" t="s">
        <v>69</v>
      </c>
      <c r="C1223" s="58" t="s">
        <v>111</v>
      </c>
      <c r="D1223" s="76">
        <v>24339.59</v>
      </c>
    </row>
    <row r="1224" spans="1:4" x14ac:dyDescent="0.25">
      <c r="A1224" s="62">
        <v>39572</v>
      </c>
      <c r="B1224" s="58" t="s">
        <v>69</v>
      </c>
      <c r="C1224" s="58" t="s">
        <v>106</v>
      </c>
      <c r="D1224" s="76">
        <v>18641.150000000001</v>
      </c>
    </row>
    <row r="1225" spans="1:4" x14ac:dyDescent="0.25">
      <c r="A1225" s="62">
        <v>39570</v>
      </c>
      <c r="B1225" s="58" t="s">
        <v>69</v>
      </c>
      <c r="C1225" s="58" t="s">
        <v>90</v>
      </c>
      <c r="D1225" s="76">
        <v>27392.16</v>
      </c>
    </row>
    <row r="1226" spans="1:4" x14ac:dyDescent="0.25">
      <c r="A1226" s="62">
        <v>39570</v>
      </c>
      <c r="B1226" s="58" t="s">
        <v>71</v>
      </c>
      <c r="C1226" s="58" t="s">
        <v>109</v>
      </c>
      <c r="D1226" s="76">
        <v>28610</v>
      </c>
    </row>
    <row r="1227" spans="1:4" x14ac:dyDescent="0.25">
      <c r="A1227" s="62">
        <v>39569</v>
      </c>
      <c r="B1227" s="58" t="s">
        <v>72</v>
      </c>
      <c r="C1227" s="58" t="s">
        <v>108</v>
      </c>
      <c r="D1227" s="76">
        <v>18831.25</v>
      </c>
    </row>
    <row r="1228" spans="1:4" x14ac:dyDescent="0.25">
      <c r="A1228" s="62">
        <v>39568</v>
      </c>
      <c r="B1228" s="58" t="s">
        <v>69</v>
      </c>
      <c r="C1228" s="58" t="s">
        <v>113</v>
      </c>
      <c r="D1228" s="76">
        <v>17245.96</v>
      </c>
    </row>
    <row r="1229" spans="1:4" x14ac:dyDescent="0.25">
      <c r="A1229" s="62">
        <v>39567</v>
      </c>
      <c r="B1229" s="58" t="s">
        <v>75</v>
      </c>
      <c r="C1229" s="58" t="s">
        <v>113</v>
      </c>
      <c r="D1229" s="76">
        <v>26902.92</v>
      </c>
    </row>
    <row r="1230" spans="1:4" x14ac:dyDescent="0.25">
      <c r="A1230" s="62">
        <v>39565</v>
      </c>
      <c r="B1230" s="58" t="s">
        <v>72</v>
      </c>
      <c r="C1230" s="58" t="s">
        <v>100</v>
      </c>
      <c r="D1230" s="76">
        <v>28503.86</v>
      </c>
    </row>
    <row r="1231" spans="1:4" x14ac:dyDescent="0.25">
      <c r="A1231" s="62">
        <v>39564</v>
      </c>
      <c r="B1231" s="58" t="s">
        <v>99</v>
      </c>
      <c r="C1231" s="58" t="s">
        <v>107</v>
      </c>
      <c r="D1231" s="76">
        <v>29565.119999999999</v>
      </c>
    </row>
    <row r="1232" spans="1:4" x14ac:dyDescent="0.25">
      <c r="A1232" s="62">
        <v>39563</v>
      </c>
      <c r="B1232" s="58" t="s">
        <v>72</v>
      </c>
      <c r="C1232" s="58" t="s">
        <v>106</v>
      </c>
      <c r="D1232" s="76">
        <v>23019.17</v>
      </c>
    </row>
    <row r="1233" spans="1:4" x14ac:dyDescent="0.25">
      <c r="A1233" s="62">
        <v>39563</v>
      </c>
      <c r="B1233" s="58" t="s">
        <v>69</v>
      </c>
      <c r="C1233" s="58" t="s">
        <v>104</v>
      </c>
      <c r="D1233" s="76">
        <v>27782.62</v>
      </c>
    </row>
    <row r="1234" spans="1:4" x14ac:dyDescent="0.25">
      <c r="A1234" s="62">
        <v>39563</v>
      </c>
      <c r="B1234" s="58" t="s">
        <v>69</v>
      </c>
      <c r="C1234" s="58" t="s">
        <v>102</v>
      </c>
      <c r="D1234" s="76">
        <v>25968.2</v>
      </c>
    </row>
    <row r="1235" spans="1:4" x14ac:dyDescent="0.25">
      <c r="A1235" s="62">
        <v>39561</v>
      </c>
      <c r="B1235" s="58" t="s">
        <v>72</v>
      </c>
      <c r="C1235" s="58" t="s">
        <v>93</v>
      </c>
      <c r="D1235" s="76">
        <v>21189.27</v>
      </c>
    </row>
    <row r="1236" spans="1:4" x14ac:dyDescent="0.25">
      <c r="A1236" s="62">
        <v>39561</v>
      </c>
      <c r="B1236" s="58" t="s">
        <v>69</v>
      </c>
      <c r="C1236" s="58" t="s">
        <v>93</v>
      </c>
      <c r="D1236" s="76">
        <v>27302.44</v>
      </c>
    </row>
    <row r="1237" spans="1:4" x14ac:dyDescent="0.25">
      <c r="A1237" s="62">
        <v>39559</v>
      </c>
      <c r="B1237" s="58" t="s">
        <v>69</v>
      </c>
      <c r="C1237" s="58" t="s">
        <v>93</v>
      </c>
      <c r="D1237" s="76">
        <v>30894.76</v>
      </c>
    </row>
    <row r="1238" spans="1:4" x14ac:dyDescent="0.25">
      <c r="A1238" s="62">
        <v>39559</v>
      </c>
      <c r="B1238" s="58" t="s">
        <v>73</v>
      </c>
      <c r="C1238" s="58" t="s">
        <v>93</v>
      </c>
      <c r="D1238" s="76">
        <v>23778.7</v>
      </c>
    </row>
    <row r="1239" spans="1:4" x14ac:dyDescent="0.25">
      <c r="A1239" s="62">
        <v>39559</v>
      </c>
      <c r="B1239" s="58" t="s">
        <v>73</v>
      </c>
      <c r="C1239" s="58" t="s">
        <v>106</v>
      </c>
      <c r="D1239" s="76">
        <v>27319.15</v>
      </c>
    </row>
    <row r="1240" spans="1:4" x14ac:dyDescent="0.25">
      <c r="A1240" s="62">
        <v>39559</v>
      </c>
      <c r="B1240" s="58" t="s">
        <v>69</v>
      </c>
      <c r="C1240" s="58" t="s">
        <v>106</v>
      </c>
      <c r="D1240" s="76">
        <v>27720.37</v>
      </c>
    </row>
    <row r="1241" spans="1:4" x14ac:dyDescent="0.25">
      <c r="A1241" s="62">
        <v>39559</v>
      </c>
      <c r="B1241" s="58" t="s">
        <v>72</v>
      </c>
      <c r="C1241" s="58" t="s">
        <v>96</v>
      </c>
      <c r="D1241" s="76">
        <v>33255.68</v>
      </c>
    </row>
    <row r="1242" spans="1:4" x14ac:dyDescent="0.25">
      <c r="A1242" s="62">
        <v>39557</v>
      </c>
      <c r="B1242" s="58" t="s">
        <v>69</v>
      </c>
      <c r="C1242" s="58" t="s">
        <v>104</v>
      </c>
      <c r="D1242" s="76">
        <v>29332.41</v>
      </c>
    </row>
    <row r="1243" spans="1:4" x14ac:dyDescent="0.25">
      <c r="A1243" s="62">
        <v>39556</v>
      </c>
      <c r="B1243" s="58" t="s">
        <v>69</v>
      </c>
      <c r="C1243" s="58" t="s">
        <v>108</v>
      </c>
      <c r="D1243" s="76">
        <v>24856.66</v>
      </c>
    </row>
    <row r="1244" spans="1:4" x14ac:dyDescent="0.25">
      <c r="A1244" s="62">
        <v>39556</v>
      </c>
      <c r="B1244" s="58" t="s">
        <v>94</v>
      </c>
      <c r="C1244" s="58" t="s">
        <v>106</v>
      </c>
      <c r="D1244" s="76">
        <v>27252.99</v>
      </c>
    </row>
    <row r="1245" spans="1:4" x14ac:dyDescent="0.25">
      <c r="A1245" s="62">
        <v>39556</v>
      </c>
      <c r="B1245" s="58" t="s">
        <v>99</v>
      </c>
      <c r="C1245" s="58" t="s">
        <v>102</v>
      </c>
      <c r="D1245" s="76">
        <v>33073.769999999997</v>
      </c>
    </row>
    <row r="1246" spans="1:4" x14ac:dyDescent="0.25">
      <c r="A1246" s="62">
        <v>39555</v>
      </c>
      <c r="B1246" s="58" t="s">
        <v>69</v>
      </c>
      <c r="C1246" s="58" t="s">
        <v>108</v>
      </c>
      <c r="D1246" s="76">
        <v>27942.06</v>
      </c>
    </row>
    <row r="1247" spans="1:4" x14ac:dyDescent="0.25">
      <c r="A1247" s="62">
        <v>39555</v>
      </c>
      <c r="B1247" s="58" t="s">
        <v>73</v>
      </c>
      <c r="C1247" s="58" t="s">
        <v>95</v>
      </c>
      <c r="D1247" s="76">
        <v>24383.1</v>
      </c>
    </row>
    <row r="1248" spans="1:4" x14ac:dyDescent="0.25">
      <c r="A1248" s="62">
        <v>39555</v>
      </c>
      <c r="B1248" s="58" t="s">
        <v>72</v>
      </c>
      <c r="C1248" s="58" t="s">
        <v>96</v>
      </c>
      <c r="D1248" s="76">
        <v>36954.21</v>
      </c>
    </row>
    <row r="1249" spans="1:4" x14ac:dyDescent="0.25">
      <c r="A1249" s="62">
        <v>39552</v>
      </c>
      <c r="B1249" s="58" t="s">
        <v>69</v>
      </c>
      <c r="C1249" s="58" t="s">
        <v>90</v>
      </c>
      <c r="D1249" s="76">
        <v>17331.810000000001</v>
      </c>
    </row>
    <row r="1250" spans="1:4" x14ac:dyDescent="0.25">
      <c r="A1250" s="62">
        <v>39552</v>
      </c>
      <c r="B1250" s="58" t="s">
        <v>73</v>
      </c>
      <c r="C1250" s="58" t="s">
        <v>106</v>
      </c>
      <c r="D1250" s="76">
        <v>28928.7</v>
      </c>
    </row>
    <row r="1251" spans="1:4" x14ac:dyDescent="0.25">
      <c r="A1251" s="62">
        <v>39551</v>
      </c>
      <c r="B1251" s="58" t="s">
        <v>69</v>
      </c>
      <c r="C1251" s="58" t="s">
        <v>90</v>
      </c>
      <c r="D1251" s="76">
        <v>21460.89</v>
      </c>
    </row>
    <row r="1252" spans="1:4" x14ac:dyDescent="0.25">
      <c r="A1252" s="62">
        <v>39551</v>
      </c>
      <c r="B1252" s="58" t="s">
        <v>69</v>
      </c>
      <c r="C1252" s="58" t="s">
        <v>108</v>
      </c>
      <c r="D1252" s="76">
        <v>25830.959999999999</v>
      </c>
    </row>
    <row r="1253" spans="1:4" x14ac:dyDescent="0.25">
      <c r="A1253" s="62">
        <v>39551</v>
      </c>
      <c r="B1253" s="58" t="s">
        <v>69</v>
      </c>
      <c r="C1253" s="58" t="s">
        <v>111</v>
      </c>
      <c r="D1253" s="76">
        <v>31533.34</v>
      </c>
    </row>
    <row r="1254" spans="1:4" x14ac:dyDescent="0.25">
      <c r="A1254" s="62">
        <v>39551</v>
      </c>
      <c r="B1254" s="58" t="s">
        <v>69</v>
      </c>
      <c r="C1254" s="58" t="s">
        <v>104</v>
      </c>
      <c r="D1254" s="76">
        <v>18122.89</v>
      </c>
    </row>
    <row r="1255" spans="1:4" x14ac:dyDescent="0.25">
      <c r="A1255" s="62">
        <v>39549</v>
      </c>
      <c r="B1255" s="58" t="s">
        <v>99</v>
      </c>
      <c r="C1255" s="58" t="s">
        <v>112</v>
      </c>
      <c r="D1255" s="76">
        <v>32125.41</v>
      </c>
    </row>
    <row r="1256" spans="1:4" x14ac:dyDescent="0.25">
      <c r="A1256" s="62">
        <v>39549</v>
      </c>
      <c r="B1256" s="58" t="s">
        <v>69</v>
      </c>
      <c r="C1256" s="58" t="s">
        <v>103</v>
      </c>
      <c r="D1256" s="76">
        <v>27981.07</v>
      </c>
    </row>
    <row r="1257" spans="1:4" x14ac:dyDescent="0.25">
      <c r="A1257" s="62">
        <v>39548</v>
      </c>
      <c r="B1257" s="58" t="s">
        <v>69</v>
      </c>
      <c r="C1257" s="58" t="s">
        <v>93</v>
      </c>
      <c r="D1257" s="76">
        <v>21330.98</v>
      </c>
    </row>
    <row r="1258" spans="1:4" x14ac:dyDescent="0.25">
      <c r="A1258" s="62">
        <v>39547</v>
      </c>
      <c r="B1258" s="58" t="s">
        <v>71</v>
      </c>
      <c r="C1258" s="58" t="s">
        <v>107</v>
      </c>
      <c r="D1258" s="76">
        <v>30130.73</v>
      </c>
    </row>
    <row r="1259" spans="1:4" x14ac:dyDescent="0.25">
      <c r="A1259" s="62">
        <v>39547</v>
      </c>
      <c r="B1259" s="58" t="s">
        <v>73</v>
      </c>
      <c r="C1259" s="58" t="s">
        <v>113</v>
      </c>
      <c r="D1259" s="76">
        <v>26602.62</v>
      </c>
    </row>
    <row r="1260" spans="1:4" x14ac:dyDescent="0.25">
      <c r="A1260" s="62">
        <v>39546</v>
      </c>
      <c r="B1260" s="58" t="s">
        <v>71</v>
      </c>
      <c r="C1260" s="58" t="s">
        <v>95</v>
      </c>
      <c r="D1260" s="76">
        <v>28085.13</v>
      </c>
    </row>
    <row r="1261" spans="1:4" x14ac:dyDescent="0.25">
      <c r="A1261" s="62">
        <v>39543</v>
      </c>
      <c r="B1261" s="58" t="s">
        <v>69</v>
      </c>
      <c r="C1261" s="58" t="s">
        <v>108</v>
      </c>
      <c r="D1261" s="76">
        <v>19010.259999999998</v>
      </c>
    </row>
    <row r="1262" spans="1:4" x14ac:dyDescent="0.25">
      <c r="A1262" s="62">
        <v>39543</v>
      </c>
      <c r="B1262" s="58" t="s">
        <v>73</v>
      </c>
      <c r="C1262" s="58" t="s">
        <v>111</v>
      </c>
      <c r="D1262" s="76">
        <v>20190.599999999999</v>
      </c>
    </row>
    <row r="1263" spans="1:4" x14ac:dyDescent="0.25">
      <c r="A1263" s="62">
        <v>39543</v>
      </c>
      <c r="B1263" s="58" t="s">
        <v>71</v>
      </c>
      <c r="C1263" s="58" t="s">
        <v>111</v>
      </c>
      <c r="D1263" s="76">
        <v>31697.439999999999</v>
      </c>
    </row>
    <row r="1264" spans="1:4" x14ac:dyDescent="0.25">
      <c r="A1264" s="62">
        <v>39543</v>
      </c>
      <c r="B1264" s="58" t="s">
        <v>69</v>
      </c>
      <c r="C1264" s="58" t="s">
        <v>106</v>
      </c>
      <c r="D1264" s="76">
        <v>25816.400000000001</v>
      </c>
    </row>
    <row r="1265" spans="1:4" x14ac:dyDescent="0.25">
      <c r="A1265" s="62">
        <v>39543</v>
      </c>
      <c r="B1265" s="58" t="s">
        <v>71</v>
      </c>
      <c r="C1265" s="58" t="s">
        <v>104</v>
      </c>
      <c r="D1265" s="76">
        <v>31315.25</v>
      </c>
    </row>
    <row r="1266" spans="1:4" x14ac:dyDescent="0.25">
      <c r="A1266" s="62">
        <v>39539</v>
      </c>
      <c r="B1266" s="58" t="s">
        <v>71</v>
      </c>
      <c r="C1266" s="58" t="s">
        <v>100</v>
      </c>
      <c r="D1266" s="76">
        <v>23756.74</v>
      </c>
    </row>
    <row r="1267" spans="1:4" x14ac:dyDescent="0.25">
      <c r="A1267" s="62">
        <v>39538</v>
      </c>
      <c r="B1267" s="58" t="s">
        <v>99</v>
      </c>
      <c r="C1267" s="58" t="s">
        <v>95</v>
      </c>
      <c r="D1267" s="76">
        <v>21384.79</v>
      </c>
    </row>
    <row r="1268" spans="1:4" x14ac:dyDescent="0.25">
      <c r="A1268" s="62">
        <v>39537</v>
      </c>
      <c r="B1268" s="58" t="s">
        <v>69</v>
      </c>
      <c r="C1268" s="58" t="s">
        <v>95</v>
      </c>
      <c r="D1268" s="76">
        <v>25880.82</v>
      </c>
    </row>
    <row r="1269" spans="1:4" x14ac:dyDescent="0.25">
      <c r="A1269" s="62">
        <v>39536</v>
      </c>
      <c r="B1269" s="58" t="s">
        <v>99</v>
      </c>
      <c r="C1269" s="58" t="s">
        <v>101</v>
      </c>
      <c r="D1269" s="76">
        <v>26992.14</v>
      </c>
    </row>
    <row r="1270" spans="1:4" x14ac:dyDescent="0.25">
      <c r="A1270" s="62">
        <v>39532</v>
      </c>
      <c r="B1270" s="58" t="s">
        <v>72</v>
      </c>
      <c r="C1270" s="58" t="s">
        <v>95</v>
      </c>
      <c r="D1270" s="76">
        <v>36968.080000000002</v>
      </c>
    </row>
    <row r="1271" spans="1:4" x14ac:dyDescent="0.25">
      <c r="A1271" s="62">
        <v>39532</v>
      </c>
      <c r="B1271" s="58" t="s">
        <v>99</v>
      </c>
      <c r="C1271" s="58" t="s">
        <v>102</v>
      </c>
      <c r="D1271" s="76">
        <v>25570.14</v>
      </c>
    </row>
    <row r="1272" spans="1:4" x14ac:dyDescent="0.25">
      <c r="A1272" s="62">
        <v>39530</v>
      </c>
      <c r="B1272" s="58" t="s">
        <v>69</v>
      </c>
      <c r="C1272" s="58" t="s">
        <v>93</v>
      </c>
      <c r="D1272" s="76">
        <v>17872.759999999998</v>
      </c>
    </row>
    <row r="1273" spans="1:4" x14ac:dyDescent="0.25">
      <c r="A1273" s="62">
        <v>39530</v>
      </c>
      <c r="B1273" s="58" t="s">
        <v>72</v>
      </c>
      <c r="C1273" s="58" t="s">
        <v>105</v>
      </c>
      <c r="D1273" s="76">
        <v>17349.82</v>
      </c>
    </row>
    <row r="1274" spans="1:4" x14ac:dyDescent="0.25">
      <c r="A1274" s="62">
        <v>39528</v>
      </c>
      <c r="B1274" s="58" t="s">
        <v>71</v>
      </c>
      <c r="C1274" s="58" t="s">
        <v>91</v>
      </c>
      <c r="D1274" s="76">
        <v>18924.89</v>
      </c>
    </row>
    <row r="1275" spans="1:4" x14ac:dyDescent="0.25">
      <c r="A1275" s="62">
        <v>39527</v>
      </c>
      <c r="B1275" s="58" t="s">
        <v>69</v>
      </c>
      <c r="C1275" s="58" t="s">
        <v>101</v>
      </c>
      <c r="D1275" s="76">
        <v>26740.85</v>
      </c>
    </row>
    <row r="1276" spans="1:4" x14ac:dyDescent="0.25">
      <c r="A1276" s="62">
        <v>39527</v>
      </c>
      <c r="B1276" s="58" t="s">
        <v>73</v>
      </c>
      <c r="C1276" s="58" t="s">
        <v>92</v>
      </c>
      <c r="D1276" s="76">
        <v>20283.34</v>
      </c>
    </row>
    <row r="1277" spans="1:4" x14ac:dyDescent="0.25">
      <c r="A1277" s="62">
        <v>39524</v>
      </c>
      <c r="B1277" s="58" t="s">
        <v>69</v>
      </c>
      <c r="C1277" s="58" t="s">
        <v>93</v>
      </c>
      <c r="D1277" s="76">
        <v>18701.82</v>
      </c>
    </row>
    <row r="1278" spans="1:4" x14ac:dyDescent="0.25">
      <c r="A1278" s="62">
        <v>39523</v>
      </c>
      <c r="B1278" s="58" t="s">
        <v>69</v>
      </c>
      <c r="C1278" s="58" t="s">
        <v>104</v>
      </c>
      <c r="D1278" s="76">
        <v>30823.7</v>
      </c>
    </row>
    <row r="1279" spans="1:4" x14ac:dyDescent="0.25">
      <c r="A1279" s="62">
        <v>39522</v>
      </c>
      <c r="B1279" s="58" t="s">
        <v>71</v>
      </c>
      <c r="C1279" s="58" t="s">
        <v>103</v>
      </c>
      <c r="D1279" s="76">
        <v>33430.080000000002</v>
      </c>
    </row>
    <row r="1280" spans="1:4" x14ac:dyDescent="0.25">
      <c r="A1280" s="62">
        <v>39522</v>
      </c>
      <c r="B1280" s="58" t="s">
        <v>69</v>
      </c>
      <c r="C1280" s="58" t="s">
        <v>96</v>
      </c>
      <c r="D1280" s="76">
        <v>18565.849999999999</v>
      </c>
    </row>
    <row r="1281" spans="1:4" x14ac:dyDescent="0.25">
      <c r="A1281" s="62">
        <v>39520</v>
      </c>
      <c r="B1281" s="58" t="s">
        <v>94</v>
      </c>
      <c r="C1281" s="58" t="s">
        <v>102</v>
      </c>
      <c r="D1281" s="76">
        <v>27748.83</v>
      </c>
    </row>
    <row r="1282" spans="1:4" x14ac:dyDescent="0.25">
      <c r="A1282" s="62">
        <v>39518</v>
      </c>
      <c r="B1282" s="58" t="s">
        <v>69</v>
      </c>
      <c r="C1282" s="58" t="s">
        <v>106</v>
      </c>
      <c r="D1282" s="76">
        <v>19603.34</v>
      </c>
    </row>
    <row r="1283" spans="1:4" x14ac:dyDescent="0.25">
      <c r="A1283" s="62">
        <v>39517</v>
      </c>
      <c r="B1283" s="58" t="s">
        <v>69</v>
      </c>
      <c r="C1283" s="58" t="s">
        <v>112</v>
      </c>
      <c r="D1283" s="76">
        <v>22919.279999999999</v>
      </c>
    </row>
    <row r="1284" spans="1:4" x14ac:dyDescent="0.25">
      <c r="A1284" s="62">
        <v>39516</v>
      </c>
      <c r="B1284" s="58" t="s">
        <v>73</v>
      </c>
      <c r="C1284" s="58" t="s">
        <v>91</v>
      </c>
      <c r="D1284" s="76">
        <v>23759.72</v>
      </c>
    </row>
    <row r="1285" spans="1:4" x14ac:dyDescent="0.25">
      <c r="A1285" s="62">
        <v>39516</v>
      </c>
      <c r="B1285" s="58" t="s">
        <v>69</v>
      </c>
      <c r="C1285" s="58" t="s">
        <v>110</v>
      </c>
      <c r="D1285" s="76">
        <v>29891.77</v>
      </c>
    </row>
    <row r="1286" spans="1:4" x14ac:dyDescent="0.25">
      <c r="A1286" s="62">
        <v>39515</v>
      </c>
      <c r="B1286" s="58" t="s">
        <v>71</v>
      </c>
      <c r="C1286" s="58" t="s">
        <v>93</v>
      </c>
      <c r="D1286" s="76">
        <v>21837.89</v>
      </c>
    </row>
    <row r="1287" spans="1:4" x14ac:dyDescent="0.25">
      <c r="A1287" s="62">
        <v>39514</v>
      </c>
      <c r="B1287" s="58" t="s">
        <v>99</v>
      </c>
      <c r="C1287" s="58" t="s">
        <v>90</v>
      </c>
      <c r="D1287" s="76">
        <v>20356.919999999998</v>
      </c>
    </row>
    <row r="1288" spans="1:4" x14ac:dyDescent="0.25">
      <c r="A1288" s="62">
        <v>39514</v>
      </c>
      <c r="B1288" s="58" t="s">
        <v>75</v>
      </c>
      <c r="C1288" s="58" t="s">
        <v>107</v>
      </c>
      <c r="D1288" s="76">
        <v>22907.45</v>
      </c>
    </row>
    <row r="1289" spans="1:4" x14ac:dyDescent="0.25">
      <c r="A1289" s="62">
        <v>39513</v>
      </c>
      <c r="B1289" s="58" t="s">
        <v>71</v>
      </c>
      <c r="C1289" s="58" t="s">
        <v>106</v>
      </c>
      <c r="D1289" s="76">
        <v>29208.55</v>
      </c>
    </row>
    <row r="1290" spans="1:4" x14ac:dyDescent="0.25">
      <c r="A1290" s="62">
        <v>39512</v>
      </c>
      <c r="B1290" s="58" t="s">
        <v>72</v>
      </c>
      <c r="C1290" s="58" t="s">
        <v>93</v>
      </c>
      <c r="D1290" s="76">
        <v>26128.06</v>
      </c>
    </row>
    <row r="1291" spans="1:4" x14ac:dyDescent="0.25">
      <c r="A1291" s="62">
        <v>39511</v>
      </c>
      <c r="B1291" s="58" t="s">
        <v>73</v>
      </c>
      <c r="C1291" s="58" t="s">
        <v>90</v>
      </c>
      <c r="D1291" s="76">
        <v>28741.51</v>
      </c>
    </row>
    <row r="1292" spans="1:4" x14ac:dyDescent="0.25">
      <c r="A1292" s="62">
        <v>39511</v>
      </c>
      <c r="B1292" s="58" t="s">
        <v>71</v>
      </c>
      <c r="C1292" s="58" t="s">
        <v>109</v>
      </c>
      <c r="D1292" s="76">
        <v>29334.06</v>
      </c>
    </row>
    <row r="1293" spans="1:4" x14ac:dyDescent="0.25">
      <c r="A1293" s="62">
        <v>39510</v>
      </c>
      <c r="B1293" s="58" t="s">
        <v>72</v>
      </c>
      <c r="C1293" s="58" t="s">
        <v>110</v>
      </c>
      <c r="D1293" s="76">
        <v>22706.639999999999</v>
      </c>
    </row>
    <row r="1294" spans="1:4" x14ac:dyDescent="0.25">
      <c r="A1294" s="62">
        <v>39508</v>
      </c>
      <c r="B1294" s="58" t="s">
        <v>99</v>
      </c>
      <c r="C1294" s="58" t="s">
        <v>108</v>
      </c>
      <c r="D1294" s="76">
        <v>29305.54</v>
      </c>
    </row>
    <row r="1295" spans="1:4" x14ac:dyDescent="0.25">
      <c r="A1295" s="62">
        <v>39508</v>
      </c>
      <c r="B1295" s="58" t="s">
        <v>69</v>
      </c>
      <c r="C1295" s="58" t="s">
        <v>111</v>
      </c>
      <c r="D1295" s="76">
        <v>25325.46</v>
      </c>
    </row>
    <row r="1296" spans="1:4" x14ac:dyDescent="0.25">
      <c r="A1296" s="62">
        <v>39508</v>
      </c>
      <c r="B1296" s="58" t="s">
        <v>71</v>
      </c>
      <c r="C1296" s="58" t="s">
        <v>97</v>
      </c>
      <c r="D1296" s="76">
        <v>31725.62</v>
      </c>
    </row>
    <row r="1297" spans="1:4" x14ac:dyDescent="0.25">
      <c r="A1297" s="62">
        <v>39506</v>
      </c>
      <c r="B1297" s="58" t="s">
        <v>99</v>
      </c>
      <c r="C1297" s="58" t="s">
        <v>91</v>
      </c>
      <c r="D1297" s="76">
        <v>35885.61</v>
      </c>
    </row>
    <row r="1298" spans="1:4" x14ac:dyDescent="0.25">
      <c r="A1298" s="62">
        <v>39506</v>
      </c>
      <c r="B1298" s="58" t="s">
        <v>69</v>
      </c>
      <c r="C1298" s="58" t="s">
        <v>102</v>
      </c>
      <c r="D1298" s="76">
        <v>18825.18</v>
      </c>
    </row>
    <row r="1299" spans="1:4" x14ac:dyDescent="0.25">
      <c r="A1299" s="62">
        <v>39506</v>
      </c>
      <c r="B1299" s="58" t="s">
        <v>71</v>
      </c>
      <c r="C1299" s="58" t="s">
        <v>103</v>
      </c>
      <c r="D1299" s="76">
        <v>20208.099999999999</v>
      </c>
    </row>
    <row r="1300" spans="1:4" x14ac:dyDescent="0.25">
      <c r="A1300" s="62">
        <v>39504</v>
      </c>
      <c r="B1300" s="58" t="s">
        <v>75</v>
      </c>
      <c r="C1300" s="58" t="s">
        <v>90</v>
      </c>
      <c r="D1300" s="76">
        <v>18243.400000000001</v>
      </c>
    </row>
    <row r="1301" spans="1:4" x14ac:dyDescent="0.25">
      <c r="A1301" s="62">
        <v>39502</v>
      </c>
      <c r="B1301" s="58" t="s">
        <v>71</v>
      </c>
      <c r="C1301" s="58" t="s">
        <v>93</v>
      </c>
      <c r="D1301" s="76">
        <v>33837.22</v>
      </c>
    </row>
    <row r="1302" spans="1:4" x14ac:dyDescent="0.25">
      <c r="A1302" s="62">
        <v>39502</v>
      </c>
      <c r="B1302" s="58" t="s">
        <v>69</v>
      </c>
      <c r="C1302" s="58" t="s">
        <v>93</v>
      </c>
      <c r="D1302" s="76">
        <v>24730.35</v>
      </c>
    </row>
    <row r="1303" spans="1:4" x14ac:dyDescent="0.25">
      <c r="A1303" s="62">
        <v>39502</v>
      </c>
      <c r="B1303" s="58" t="s">
        <v>99</v>
      </c>
      <c r="C1303" s="58" t="s">
        <v>93</v>
      </c>
      <c r="D1303" s="76">
        <v>20240.25</v>
      </c>
    </row>
    <row r="1304" spans="1:4" x14ac:dyDescent="0.25">
      <c r="A1304" s="62">
        <v>39502</v>
      </c>
      <c r="B1304" s="58" t="s">
        <v>75</v>
      </c>
      <c r="C1304" s="58" t="s">
        <v>91</v>
      </c>
      <c r="D1304" s="76">
        <v>27142.33</v>
      </c>
    </row>
    <row r="1305" spans="1:4" x14ac:dyDescent="0.25">
      <c r="A1305" s="62">
        <v>39500</v>
      </c>
      <c r="B1305" s="58" t="s">
        <v>72</v>
      </c>
      <c r="C1305" s="58" t="s">
        <v>95</v>
      </c>
      <c r="D1305" s="76">
        <v>20849.45</v>
      </c>
    </row>
    <row r="1306" spans="1:4" x14ac:dyDescent="0.25">
      <c r="A1306" s="62">
        <v>39499</v>
      </c>
      <c r="B1306" s="58" t="s">
        <v>69</v>
      </c>
      <c r="C1306" s="58" t="s">
        <v>97</v>
      </c>
      <c r="D1306" s="76">
        <v>24863.48</v>
      </c>
    </row>
    <row r="1307" spans="1:4" x14ac:dyDescent="0.25">
      <c r="A1307" s="62">
        <v>39498</v>
      </c>
      <c r="B1307" s="58" t="s">
        <v>69</v>
      </c>
      <c r="C1307" s="58" t="s">
        <v>106</v>
      </c>
      <c r="D1307" s="76">
        <v>20608.78</v>
      </c>
    </row>
    <row r="1308" spans="1:4" x14ac:dyDescent="0.25">
      <c r="A1308" s="62">
        <v>39495</v>
      </c>
      <c r="B1308" s="58" t="s">
        <v>73</v>
      </c>
      <c r="C1308" s="58" t="s">
        <v>91</v>
      </c>
      <c r="D1308" s="76">
        <v>22093.23</v>
      </c>
    </row>
    <row r="1309" spans="1:4" x14ac:dyDescent="0.25">
      <c r="A1309" s="62">
        <v>39494</v>
      </c>
      <c r="B1309" s="58" t="s">
        <v>73</v>
      </c>
      <c r="C1309" s="58" t="s">
        <v>95</v>
      </c>
      <c r="D1309" s="76">
        <v>32746.32</v>
      </c>
    </row>
    <row r="1310" spans="1:4" x14ac:dyDescent="0.25">
      <c r="A1310" s="62">
        <v>39494</v>
      </c>
      <c r="B1310" s="58" t="s">
        <v>69</v>
      </c>
      <c r="C1310" s="58" t="s">
        <v>100</v>
      </c>
      <c r="D1310" s="76">
        <v>30879.55</v>
      </c>
    </row>
    <row r="1311" spans="1:4" x14ac:dyDescent="0.25">
      <c r="A1311" s="62">
        <v>39492</v>
      </c>
      <c r="B1311" s="58" t="s">
        <v>94</v>
      </c>
      <c r="C1311" s="58" t="s">
        <v>104</v>
      </c>
      <c r="D1311" s="76">
        <v>27553.3</v>
      </c>
    </row>
    <row r="1312" spans="1:4" x14ac:dyDescent="0.25">
      <c r="A1312" s="62">
        <v>39492</v>
      </c>
      <c r="B1312" s="58" t="s">
        <v>71</v>
      </c>
      <c r="C1312" s="58" t="s">
        <v>104</v>
      </c>
      <c r="D1312" s="76">
        <v>29385.53</v>
      </c>
    </row>
    <row r="1313" spans="1:4" x14ac:dyDescent="0.25">
      <c r="A1313" s="62">
        <v>39492</v>
      </c>
      <c r="B1313" s="58" t="s">
        <v>73</v>
      </c>
      <c r="C1313" s="58" t="s">
        <v>100</v>
      </c>
      <c r="D1313" s="76">
        <v>20690.09</v>
      </c>
    </row>
    <row r="1314" spans="1:4" x14ac:dyDescent="0.25">
      <c r="A1314" s="62">
        <v>39491</v>
      </c>
      <c r="B1314" s="58" t="s">
        <v>69</v>
      </c>
      <c r="C1314" s="58" t="s">
        <v>100</v>
      </c>
      <c r="D1314" s="76">
        <v>19400.990000000002</v>
      </c>
    </row>
    <row r="1315" spans="1:4" x14ac:dyDescent="0.25">
      <c r="A1315" s="62">
        <v>39490</v>
      </c>
      <c r="B1315" s="58" t="s">
        <v>71</v>
      </c>
      <c r="C1315" s="58" t="s">
        <v>101</v>
      </c>
      <c r="D1315" s="76">
        <v>27390.82</v>
      </c>
    </row>
    <row r="1316" spans="1:4" x14ac:dyDescent="0.25">
      <c r="A1316" s="62">
        <v>39490</v>
      </c>
      <c r="B1316" s="58" t="s">
        <v>69</v>
      </c>
      <c r="C1316" s="58" t="s">
        <v>101</v>
      </c>
      <c r="D1316" s="76">
        <v>25725.8</v>
      </c>
    </row>
    <row r="1317" spans="1:4" x14ac:dyDescent="0.25">
      <c r="A1317" s="62">
        <v>39489</v>
      </c>
      <c r="B1317" s="58" t="s">
        <v>69</v>
      </c>
      <c r="C1317" s="58" t="s">
        <v>114</v>
      </c>
      <c r="D1317" s="76">
        <v>25280.98</v>
      </c>
    </row>
    <row r="1318" spans="1:4" x14ac:dyDescent="0.25">
      <c r="A1318" s="62">
        <v>39489</v>
      </c>
      <c r="B1318" s="58" t="s">
        <v>71</v>
      </c>
      <c r="C1318" s="58" t="s">
        <v>103</v>
      </c>
      <c r="D1318" s="76">
        <v>25035.49</v>
      </c>
    </row>
    <row r="1319" spans="1:4" x14ac:dyDescent="0.25">
      <c r="A1319" s="62">
        <v>39487</v>
      </c>
      <c r="B1319" s="58" t="s">
        <v>69</v>
      </c>
      <c r="C1319" s="58" t="s">
        <v>102</v>
      </c>
      <c r="D1319" s="76">
        <v>20796.04</v>
      </c>
    </row>
    <row r="1320" spans="1:4" x14ac:dyDescent="0.25">
      <c r="A1320" s="62">
        <v>39486</v>
      </c>
      <c r="B1320" s="58" t="s">
        <v>69</v>
      </c>
      <c r="C1320" s="58" t="s">
        <v>95</v>
      </c>
      <c r="D1320" s="76">
        <v>23900.04</v>
      </c>
    </row>
    <row r="1321" spans="1:4" x14ac:dyDescent="0.25">
      <c r="A1321" s="62">
        <v>39486</v>
      </c>
      <c r="B1321" s="58" t="s">
        <v>94</v>
      </c>
      <c r="C1321" s="58" t="s">
        <v>100</v>
      </c>
      <c r="D1321" s="76">
        <v>21981.51</v>
      </c>
    </row>
    <row r="1322" spans="1:4" x14ac:dyDescent="0.25">
      <c r="A1322" s="62">
        <v>39485</v>
      </c>
      <c r="B1322" s="58" t="s">
        <v>73</v>
      </c>
      <c r="C1322" s="58" t="s">
        <v>93</v>
      </c>
      <c r="D1322" s="76">
        <v>21869.87</v>
      </c>
    </row>
    <row r="1323" spans="1:4" x14ac:dyDescent="0.25">
      <c r="A1323" s="62">
        <v>39485</v>
      </c>
      <c r="B1323" s="58" t="s">
        <v>69</v>
      </c>
      <c r="C1323" s="58" t="s">
        <v>106</v>
      </c>
      <c r="D1323" s="76">
        <v>33367.230000000003</v>
      </c>
    </row>
    <row r="1324" spans="1:4" x14ac:dyDescent="0.25">
      <c r="A1324" s="62">
        <v>39484</v>
      </c>
      <c r="B1324" s="58" t="s">
        <v>72</v>
      </c>
      <c r="C1324" s="58" t="s">
        <v>90</v>
      </c>
      <c r="D1324" s="76">
        <v>27100.98</v>
      </c>
    </row>
    <row r="1325" spans="1:4" x14ac:dyDescent="0.25">
      <c r="A1325" s="62">
        <v>39484</v>
      </c>
      <c r="B1325" s="58" t="s">
        <v>99</v>
      </c>
      <c r="C1325" s="58" t="s">
        <v>90</v>
      </c>
      <c r="D1325" s="76">
        <v>24720.94</v>
      </c>
    </row>
    <row r="1326" spans="1:4" x14ac:dyDescent="0.25">
      <c r="A1326" s="62">
        <v>39484</v>
      </c>
      <c r="B1326" s="58" t="s">
        <v>69</v>
      </c>
      <c r="C1326" s="58" t="s">
        <v>93</v>
      </c>
      <c r="D1326" s="76">
        <v>29782.1</v>
      </c>
    </row>
    <row r="1327" spans="1:4" x14ac:dyDescent="0.25">
      <c r="A1327" s="62">
        <v>39484</v>
      </c>
      <c r="B1327" s="58" t="s">
        <v>73</v>
      </c>
      <c r="C1327" s="58" t="s">
        <v>102</v>
      </c>
      <c r="D1327" s="76">
        <v>25879.57</v>
      </c>
    </row>
    <row r="1328" spans="1:4" x14ac:dyDescent="0.25">
      <c r="A1328" s="62">
        <v>39484</v>
      </c>
      <c r="B1328" s="58" t="s">
        <v>69</v>
      </c>
      <c r="C1328" s="58" t="s">
        <v>92</v>
      </c>
      <c r="D1328" s="76">
        <v>28553.13</v>
      </c>
    </row>
    <row r="1329" spans="1:4" x14ac:dyDescent="0.25">
      <c r="A1329" s="62">
        <v>39482</v>
      </c>
      <c r="B1329" s="58" t="s">
        <v>69</v>
      </c>
      <c r="C1329" s="58" t="s">
        <v>90</v>
      </c>
      <c r="D1329" s="76">
        <v>20933.099999999999</v>
      </c>
    </row>
    <row r="1330" spans="1:4" x14ac:dyDescent="0.25">
      <c r="A1330" s="62">
        <v>39482</v>
      </c>
      <c r="B1330" s="58" t="s">
        <v>69</v>
      </c>
      <c r="C1330" s="58" t="s">
        <v>111</v>
      </c>
      <c r="D1330" s="76">
        <v>24917.51</v>
      </c>
    </row>
    <row r="1331" spans="1:4" x14ac:dyDescent="0.25">
      <c r="A1331" s="62">
        <v>39482</v>
      </c>
      <c r="B1331" s="58" t="s">
        <v>71</v>
      </c>
      <c r="C1331" s="58" t="s">
        <v>95</v>
      </c>
      <c r="D1331" s="76">
        <v>35512.400000000001</v>
      </c>
    </row>
    <row r="1332" spans="1:4" x14ac:dyDescent="0.25">
      <c r="A1332" s="62">
        <v>39482</v>
      </c>
      <c r="B1332" s="58" t="s">
        <v>72</v>
      </c>
      <c r="C1332" s="58" t="s">
        <v>100</v>
      </c>
      <c r="D1332" s="76">
        <v>28146.89</v>
      </c>
    </row>
    <row r="1333" spans="1:4" x14ac:dyDescent="0.25">
      <c r="A1333" s="62">
        <v>39481</v>
      </c>
      <c r="B1333" s="58" t="s">
        <v>94</v>
      </c>
      <c r="C1333" s="58" t="s">
        <v>93</v>
      </c>
      <c r="D1333" s="76">
        <v>28655.83</v>
      </c>
    </row>
    <row r="1334" spans="1:4" x14ac:dyDescent="0.25">
      <c r="A1334" s="62">
        <v>39481</v>
      </c>
      <c r="B1334" s="58" t="s">
        <v>94</v>
      </c>
      <c r="C1334" s="58" t="s">
        <v>102</v>
      </c>
      <c r="D1334" s="76">
        <v>28558.65</v>
      </c>
    </row>
    <row r="1335" spans="1:4" x14ac:dyDescent="0.25">
      <c r="A1335" s="62">
        <v>39480</v>
      </c>
      <c r="B1335" s="58" t="s">
        <v>71</v>
      </c>
      <c r="C1335" s="58" t="s">
        <v>98</v>
      </c>
      <c r="D1335" s="76">
        <v>31111.21</v>
      </c>
    </row>
    <row r="1336" spans="1:4" x14ac:dyDescent="0.25">
      <c r="A1336" s="62">
        <v>39479</v>
      </c>
      <c r="B1336" s="58" t="s">
        <v>69</v>
      </c>
      <c r="C1336" s="58" t="s">
        <v>111</v>
      </c>
      <c r="D1336" s="76">
        <v>36319.26</v>
      </c>
    </row>
    <row r="1337" spans="1:4" x14ac:dyDescent="0.25">
      <c r="A1337" s="62">
        <v>39479</v>
      </c>
      <c r="B1337" s="58" t="s">
        <v>73</v>
      </c>
      <c r="C1337" s="58" t="s">
        <v>114</v>
      </c>
      <c r="D1337" s="76">
        <v>28116.95</v>
      </c>
    </row>
    <row r="1338" spans="1:4" x14ac:dyDescent="0.25">
      <c r="A1338" s="62">
        <v>39478</v>
      </c>
      <c r="B1338" s="58" t="s">
        <v>94</v>
      </c>
      <c r="C1338" s="58" t="s">
        <v>97</v>
      </c>
      <c r="D1338" s="76">
        <v>28231.25</v>
      </c>
    </row>
    <row r="1339" spans="1:4" x14ac:dyDescent="0.25">
      <c r="A1339" s="62">
        <v>39477</v>
      </c>
      <c r="B1339" s="58" t="s">
        <v>99</v>
      </c>
      <c r="C1339" s="58" t="s">
        <v>109</v>
      </c>
      <c r="D1339" s="76">
        <v>29161.54</v>
      </c>
    </row>
    <row r="1340" spans="1:4" x14ac:dyDescent="0.25">
      <c r="A1340" s="62">
        <v>39476</v>
      </c>
      <c r="B1340" s="58" t="s">
        <v>73</v>
      </c>
      <c r="C1340" s="58" t="s">
        <v>90</v>
      </c>
      <c r="D1340" s="76">
        <v>18155.18</v>
      </c>
    </row>
    <row r="1341" spans="1:4" x14ac:dyDescent="0.25">
      <c r="A1341" s="62">
        <v>39475</v>
      </c>
      <c r="B1341" s="58" t="s">
        <v>69</v>
      </c>
      <c r="C1341" s="58" t="s">
        <v>105</v>
      </c>
      <c r="D1341" s="76">
        <v>29552.43</v>
      </c>
    </row>
    <row r="1342" spans="1:4" x14ac:dyDescent="0.25">
      <c r="A1342" s="62">
        <v>39474</v>
      </c>
      <c r="B1342" s="58" t="s">
        <v>73</v>
      </c>
      <c r="C1342" s="58" t="s">
        <v>104</v>
      </c>
      <c r="D1342" s="76">
        <v>25705.58</v>
      </c>
    </row>
    <row r="1343" spans="1:4" x14ac:dyDescent="0.25">
      <c r="A1343" s="62">
        <v>39474</v>
      </c>
      <c r="B1343" s="58" t="s">
        <v>99</v>
      </c>
      <c r="C1343" s="58" t="s">
        <v>102</v>
      </c>
      <c r="D1343" s="76">
        <v>26017.95</v>
      </c>
    </row>
    <row r="1344" spans="1:4" x14ac:dyDescent="0.25">
      <c r="A1344" s="62">
        <v>39472</v>
      </c>
      <c r="B1344" s="58" t="s">
        <v>69</v>
      </c>
      <c r="C1344" s="58" t="s">
        <v>106</v>
      </c>
      <c r="D1344" s="76">
        <v>23796.2</v>
      </c>
    </row>
    <row r="1345" spans="1:4" x14ac:dyDescent="0.25">
      <c r="A1345" s="62">
        <v>39472</v>
      </c>
      <c r="B1345" s="58" t="s">
        <v>73</v>
      </c>
      <c r="C1345" s="58" t="s">
        <v>106</v>
      </c>
      <c r="D1345" s="76">
        <v>19374.82</v>
      </c>
    </row>
    <row r="1346" spans="1:4" x14ac:dyDescent="0.25">
      <c r="A1346" s="62">
        <v>39471</v>
      </c>
      <c r="B1346" s="58" t="s">
        <v>69</v>
      </c>
      <c r="C1346" s="58" t="s">
        <v>108</v>
      </c>
      <c r="D1346" s="76">
        <v>19196.400000000001</v>
      </c>
    </row>
    <row r="1347" spans="1:4" x14ac:dyDescent="0.25">
      <c r="A1347" s="62">
        <v>39471</v>
      </c>
      <c r="B1347" s="58" t="s">
        <v>75</v>
      </c>
      <c r="C1347" s="58" t="s">
        <v>109</v>
      </c>
      <c r="D1347" s="76">
        <v>29654.959999999999</v>
      </c>
    </row>
    <row r="1348" spans="1:4" x14ac:dyDescent="0.25">
      <c r="A1348" s="62">
        <v>39470</v>
      </c>
      <c r="B1348" s="58" t="s">
        <v>99</v>
      </c>
      <c r="C1348" s="58" t="s">
        <v>90</v>
      </c>
      <c r="D1348" s="76">
        <v>23575.8</v>
      </c>
    </row>
    <row r="1349" spans="1:4" x14ac:dyDescent="0.25">
      <c r="A1349" s="62">
        <v>39470</v>
      </c>
      <c r="B1349" s="58" t="s">
        <v>71</v>
      </c>
      <c r="C1349" s="58" t="s">
        <v>95</v>
      </c>
      <c r="D1349" s="76">
        <v>19873.240000000002</v>
      </c>
    </row>
    <row r="1350" spans="1:4" x14ac:dyDescent="0.25">
      <c r="A1350" s="62">
        <v>39470</v>
      </c>
      <c r="B1350" s="58" t="s">
        <v>69</v>
      </c>
      <c r="C1350" s="58" t="s">
        <v>95</v>
      </c>
      <c r="D1350" s="76">
        <v>28564.74</v>
      </c>
    </row>
    <row r="1351" spans="1:4" x14ac:dyDescent="0.25">
      <c r="A1351" s="62">
        <v>39468</v>
      </c>
      <c r="B1351" s="58" t="s">
        <v>69</v>
      </c>
      <c r="C1351" s="58" t="s">
        <v>98</v>
      </c>
      <c r="D1351" s="76">
        <v>27689.18</v>
      </c>
    </row>
    <row r="1352" spans="1:4" x14ac:dyDescent="0.25">
      <c r="A1352" s="62">
        <v>39467</v>
      </c>
      <c r="B1352" s="58" t="s">
        <v>71</v>
      </c>
      <c r="C1352" s="58" t="s">
        <v>93</v>
      </c>
      <c r="D1352" s="76">
        <v>32488.52</v>
      </c>
    </row>
    <row r="1353" spans="1:4" x14ac:dyDescent="0.25">
      <c r="A1353" s="62">
        <v>39467</v>
      </c>
      <c r="B1353" s="58" t="s">
        <v>69</v>
      </c>
      <c r="C1353" s="58" t="s">
        <v>111</v>
      </c>
      <c r="D1353" s="76">
        <v>21153.119999999999</v>
      </c>
    </row>
    <row r="1354" spans="1:4" x14ac:dyDescent="0.25">
      <c r="A1354" s="62">
        <v>39467</v>
      </c>
      <c r="B1354" s="58" t="s">
        <v>99</v>
      </c>
      <c r="C1354" s="58" t="s">
        <v>111</v>
      </c>
      <c r="D1354" s="76">
        <v>26091.57</v>
      </c>
    </row>
    <row r="1355" spans="1:4" x14ac:dyDescent="0.25">
      <c r="A1355" s="62">
        <v>39467</v>
      </c>
      <c r="B1355" s="58" t="s">
        <v>69</v>
      </c>
      <c r="C1355" s="58" t="s">
        <v>109</v>
      </c>
      <c r="D1355" s="76">
        <v>25234.03</v>
      </c>
    </row>
    <row r="1356" spans="1:4" x14ac:dyDescent="0.25">
      <c r="A1356" s="62">
        <v>39467</v>
      </c>
      <c r="B1356" s="58" t="s">
        <v>75</v>
      </c>
      <c r="C1356" s="58" t="s">
        <v>103</v>
      </c>
      <c r="D1356" s="76">
        <v>21578.46</v>
      </c>
    </row>
    <row r="1357" spans="1:4" x14ac:dyDescent="0.25">
      <c r="A1357" s="62">
        <v>39467</v>
      </c>
      <c r="B1357" s="58" t="s">
        <v>99</v>
      </c>
      <c r="C1357" s="58" t="s">
        <v>96</v>
      </c>
      <c r="D1357" s="76">
        <v>35078.870000000003</v>
      </c>
    </row>
    <row r="1358" spans="1:4" x14ac:dyDescent="0.25">
      <c r="A1358" s="62">
        <v>39466</v>
      </c>
      <c r="B1358" s="58" t="s">
        <v>71</v>
      </c>
      <c r="C1358" s="58" t="s">
        <v>111</v>
      </c>
      <c r="D1358" s="76">
        <v>25262.48</v>
      </c>
    </row>
    <row r="1359" spans="1:4" x14ac:dyDescent="0.25">
      <c r="A1359" s="62">
        <v>39466</v>
      </c>
      <c r="B1359" s="58" t="s">
        <v>71</v>
      </c>
      <c r="C1359" s="58" t="s">
        <v>95</v>
      </c>
      <c r="D1359" s="76">
        <v>23197.279999999999</v>
      </c>
    </row>
    <row r="1360" spans="1:4" x14ac:dyDescent="0.25">
      <c r="A1360" s="62">
        <v>39465</v>
      </c>
      <c r="B1360" s="58" t="s">
        <v>69</v>
      </c>
      <c r="C1360" s="58" t="s">
        <v>111</v>
      </c>
      <c r="D1360" s="76">
        <v>25789.91</v>
      </c>
    </row>
    <row r="1361" spans="1:4" x14ac:dyDescent="0.25">
      <c r="A1361" s="62">
        <v>39463</v>
      </c>
      <c r="B1361" s="58" t="s">
        <v>69</v>
      </c>
      <c r="C1361" s="58" t="s">
        <v>90</v>
      </c>
      <c r="D1361" s="76">
        <v>25311.58</v>
      </c>
    </row>
    <row r="1362" spans="1:4" x14ac:dyDescent="0.25">
      <c r="A1362" s="62">
        <v>39463</v>
      </c>
      <c r="B1362" s="58" t="s">
        <v>73</v>
      </c>
      <c r="C1362" s="58" t="s">
        <v>106</v>
      </c>
      <c r="D1362" s="76">
        <v>21739.54</v>
      </c>
    </row>
    <row r="1363" spans="1:4" x14ac:dyDescent="0.25">
      <c r="A1363" s="62">
        <v>39462</v>
      </c>
      <c r="B1363" s="58" t="s">
        <v>69</v>
      </c>
      <c r="C1363" s="58" t="s">
        <v>90</v>
      </c>
      <c r="D1363" s="76">
        <v>17334.080000000002</v>
      </c>
    </row>
    <row r="1364" spans="1:4" x14ac:dyDescent="0.25">
      <c r="A1364" s="62">
        <v>39462</v>
      </c>
      <c r="B1364" s="58" t="s">
        <v>69</v>
      </c>
      <c r="C1364" s="58" t="s">
        <v>91</v>
      </c>
      <c r="D1364" s="76">
        <v>25315.58</v>
      </c>
    </row>
    <row r="1365" spans="1:4" x14ac:dyDescent="0.25">
      <c r="A1365" s="62">
        <v>39462</v>
      </c>
      <c r="B1365" s="58" t="s">
        <v>72</v>
      </c>
      <c r="C1365" s="58" t="s">
        <v>101</v>
      </c>
      <c r="D1365" s="76">
        <v>20472.09</v>
      </c>
    </row>
    <row r="1366" spans="1:4" x14ac:dyDescent="0.25">
      <c r="A1366" s="62">
        <v>39461</v>
      </c>
      <c r="B1366" s="58" t="s">
        <v>69</v>
      </c>
      <c r="C1366" s="58" t="s">
        <v>100</v>
      </c>
      <c r="D1366" s="76">
        <v>26374.53</v>
      </c>
    </row>
    <row r="1367" spans="1:4" x14ac:dyDescent="0.25">
      <c r="A1367" s="62">
        <v>39461</v>
      </c>
      <c r="B1367" s="58" t="s">
        <v>69</v>
      </c>
      <c r="C1367" s="58" t="s">
        <v>114</v>
      </c>
      <c r="D1367" s="76">
        <v>25489.66</v>
      </c>
    </row>
    <row r="1368" spans="1:4" x14ac:dyDescent="0.25">
      <c r="A1368" s="62">
        <v>39460</v>
      </c>
      <c r="B1368" s="58" t="s">
        <v>69</v>
      </c>
      <c r="C1368" s="58" t="s">
        <v>90</v>
      </c>
      <c r="D1368" s="76">
        <v>23609.22</v>
      </c>
    </row>
    <row r="1369" spans="1:4" x14ac:dyDescent="0.25">
      <c r="A1369" s="62">
        <v>39460</v>
      </c>
      <c r="B1369" s="58" t="s">
        <v>71</v>
      </c>
      <c r="C1369" s="58" t="s">
        <v>114</v>
      </c>
      <c r="D1369" s="76">
        <v>25214.22</v>
      </c>
    </row>
    <row r="1370" spans="1:4" x14ac:dyDescent="0.25">
      <c r="A1370" s="62">
        <v>39460</v>
      </c>
      <c r="B1370" s="58" t="s">
        <v>94</v>
      </c>
      <c r="C1370" s="58" t="s">
        <v>112</v>
      </c>
      <c r="D1370" s="76">
        <v>24293.71</v>
      </c>
    </row>
    <row r="1371" spans="1:4" x14ac:dyDescent="0.25">
      <c r="A1371" s="62">
        <v>39458</v>
      </c>
      <c r="B1371" s="58" t="s">
        <v>69</v>
      </c>
      <c r="C1371" s="58" t="s">
        <v>95</v>
      </c>
      <c r="D1371" s="76">
        <v>27690.02</v>
      </c>
    </row>
    <row r="1372" spans="1:4" x14ac:dyDescent="0.25">
      <c r="A1372" s="62">
        <v>39457</v>
      </c>
      <c r="B1372" s="58" t="s">
        <v>99</v>
      </c>
      <c r="C1372" s="58" t="s">
        <v>110</v>
      </c>
      <c r="D1372" s="76">
        <v>21952.45</v>
      </c>
    </row>
    <row r="1373" spans="1:4" x14ac:dyDescent="0.25">
      <c r="A1373" s="62">
        <v>39456</v>
      </c>
      <c r="B1373" s="58" t="s">
        <v>69</v>
      </c>
      <c r="C1373" s="58" t="s">
        <v>105</v>
      </c>
      <c r="D1373" s="76">
        <v>22424.63</v>
      </c>
    </row>
    <row r="1374" spans="1:4" x14ac:dyDescent="0.25">
      <c r="A1374" s="62">
        <v>39455</v>
      </c>
      <c r="B1374" s="58" t="s">
        <v>94</v>
      </c>
      <c r="C1374" s="58" t="s">
        <v>90</v>
      </c>
      <c r="D1374" s="76">
        <v>28373.37</v>
      </c>
    </row>
    <row r="1375" spans="1:4" x14ac:dyDescent="0.25">
      <c r="A1375" s="62">
        <v>39455</v>
      </c>
      <c r="B1375" s="58" t="s">
        <v>69</v>
      </c>
      <c r="C1375" s="58" t="s">
        <v>91</v>
      </c>
      <c r="D1375" s="76">
        <v>30846.57</v>
      </c>
    </row>
    <row r="1376" spans="1:4" x14ac:dyDescent="0.25">
      <c r="A1376" s="62">
        <v>39453</v>
      </c>
      <c r="B1376" s="58" t="s">
        <v>71</v>
      </c>
      <c r="C1376" s="58" t="s">
        <v>107</v>
      </c>
      <c r="D1376" s="76">
        <v>22336.42</v>
      </c>
    </row>
    <row r="1377" spans="1:4" x14ac:dyDescent="0.25">
      <c r="A1377" s="62">
        <v>39453</v>
      </c>
      <c r="B1377" s="58" t="s">
        <v>72</v>
      </c>
      <c r="C1377" s="58" t="s">
        <v>102</v>
      </c>
      <c r="D1377" s="76">
        <v>24233.64</v>
      </c>
    </row>
    <row r="1378" spans="1:4" x14ac:dyDescent="0.25">
      <c r="A1378" s="62">
        <v>39452</v>
      </c>
      <c r="B1378" s="58" t="s">
        <v>69</v>
      </c>
      <c r="C1378" s="58" t="s">
        <v>108</v>
      </c>
      <c r="D1378" s="76">
        <v>28829.59</v>
      </c>
    </row>
    <row r="1379" spans="1:4" x14ac:dyDescent="0.25">
      <c r="A1379" s="62">
        <v>39452</v>
      </c>
      <c r="B1379" s="58" t="s">
        <v>69</v>
      </c>
      <c r="C1379" s="58" t="s">
        <v>111</v>
      </c>
      <c r="D1379" s="76">
        <v>23924.31</v>
      </c>
    </row>
    <row r="1380" spans="1:4" x14ac:dyDescent="0.25">
      <c r="A1380" s="62">
        <v>39451</v>
      </c>
      <c r="B1380" s="58" t="s">
        <v>69</v>
      </c>
      <c r="C1380" s="58" t="s">
        <v>111</v>
      </c>
      <c r="D1380" s="76">
        <v>23584.46</v>
      </c>
    </row>
    <row r="1381" spans="1:4" x14ac:dyDescent="0.25">
      <c r="A1381" s="62">
        <v>39450</v>
      </c>
      <c r="B1381" s="58" t="s">
        <v>73</v>
      </c>
      <c r="C1381" s="58" t="s">
        <v>108</v>
      </c>
      <c r="D1381" s="76">
        <v>22619.15</v>
      </c>
    </row>
    <row r="1382" spans="1:4" x14ac:dyDescent="0.25">
      <c r="A1382" s="62">
        <v>39450</v>
      </c>
      <c r="B1382" s="58" t="s">
        <v>72</v>
      </c>
      <c r="C1382" s="58" t="s">
        <v>109</v>
      </c>
      <c r="D1382" s="76">
        <v>17532.79</v>
      </c>
    </row>
    <row r="1383" spans="1:4" x14ac:dyDescent="0.25">
      <c r="A1383" s="62">
        <v>39450</v>
      </c>
      <c r="B1383" s="58" t="s">
        <v>72</v>
      </c>
      <c r="C1383" s="58" t="s">
        <v>95</v>
      </c>
      <c r="D1383" s="76">
        <v>30941.61</v>
      </c>
    </row>
    <row r="1384" spans="1:4" x14ac:dyDescent="0.25">
      <c r="A1384" s="62">
        <v>39450</v>
      </c>
      <c r="B1384" s="58" t="s">
        <v>71</v>
      </c>
      <c r="C1384" s="58" t="s">
        <v>105</v>
      </c>
      <c r="D1384" s="76">
        <v>31200.07</v>
      </c>
    </row>
    <row r="1385" spans="1:4" x14ac:dyDescent="0.25">
      <c r="A1385" s="62">
        <v>39449</v>
      </c>
      <c r="B1385" s="58" t="s">
        <v>71</v>
      </c>
      <c r="C1385" s="58" t="s">
        <v>93</v>
      </c>
      <c r="D1385" s="76">
        <v>23183.43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Zad1</vt:lpstr>
      <vt:lpstr>Zad2</vt:lpstr>
      <vt:lpstr>Zad3</vt:lpstr>
      <vt:lpstr>Zad4</vt:lpstr>
      <vt:lpstr>Zad5</vt:lpstr>
      <vt:lpstr>Zad6</vt:lpstr>
      <vt:lpstr>Zad7</vt:lpstr>
      <vt:lpstr>Zad8</vt:lpstr>
      <vt:lpstr>Zad9</vt:lpstr>
      <vt:lpstr>Zad10</vt:lpstr>
      <vt:lpstr>Zad11</vt:lpstr>
      <vt:lpstr>Zad12</vt:lpstr>
      <vt:lpstr>Zad13</vt:lpstr>
      <vt:lpstr>Zad14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2018-01-26T12:59:22Z</dcterms:created>
  <dcterms:modified xsi:type="dcterms:W3CDTF">2018-01-26T15:05:45Z</dcterms:modified>
</cp:coreProperties>
</file>