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320" windowHeight="8445" activeTab="4"/>
  </bookViews>
  <sheets>
    <sheet name="UVOD" sheetId="6" r:id="rId1"/>
    <sheet name="referenciranje 1" sheetId="1" r:id="rId2"/>
    <sheet name="Tablica mnozenja 2" sheetId="2" r:id="rId3"/>
    <sheet name="Pomocne tabele 1" sheetId="5" r:id="rId4"/>
    <sheet name="Pomocne tabele 2" sheetId="3" r:id="rId5"/>
  </sheets>
  <externalReferences>
    <externalReference r:id="rId6"/>
  </externalReferences>
  <definedNames>
    <definedName name="Car_Type">[1]Names!$A$2:$A$102</definedName>
    <definedName name="Price">[1]Names!$B$2:$B$102</definedName>
  </definedNames>
  <calcPr calcId="124519"/>
</workbook>
</file>

<file path=xl/calcChain.xml><?xml version="1.0" encoding="utf-8"?>
<calcChain xmlns="http://schemas.openxmlformats.org/spreadsheetml/2006/main">
  <c r="I4" i="3"/>
  <c r="I5"/>
  <c r="I6"/>
  <c r="I7"/>
  <c r="I3"/>
  <c r="H3"/>
  <c r="H4"/>
  <c r="H5"/>
  <c r="H6"/>
  <c r="H7"/>
  <c r="G3"/>
  <c r="G4"/>
  <c r="G5"/>
  <c r="G6"/>
  <c r="G7"/>
  <c r="F4"/>
  <c r="F5"/>
  <c r="F6"/>
  <c r="F7"/>
  <c r="F3"/>
  <c r="C17" i="5"/>
  <c r="D17"/>
  <c r="E17"/>
  <c r="B17"/>
  <c r="C16"/>
  <c r="D16"/>
  <c r="E16"/>
  <c r="B16"/>
  <c r="C9"/>
  <c r="D9"/>
  <c r="E9"/>
  <c r="C10"/>
  <c r="D10"/>
  <c r="E10"/>
  <c r="C11"/>
  <c r="D11"/>
  <c r="E11"/>
  <c r="C12"/>
  <c r="D12"/>
  <c r="E12"/>
  <c r="C13"/>
  <c r="D13"/>
  <c r="E13"/>
  <c r="C14"/>
  <c r="D14"/>
  <c r="E14"/>
  <c r="C15"/>
  <c r="D15"/>
  <c r="E15"/>
  <c r="B10"/>
  <c r="B11"/>
  <c r="B12"/>
  <c r="B13"/>
  <c r="B14"/>
  <c r="B15"/>
  <c r="D8"/>
  <c r="E8" s="1"/>
  <c r="C8"/>
  <c r="B8"/>
  <c r="B9" s="1"/>
  <c r="B4" i="2"/>
  <c r="C4"/>
  <c r="D4"/>
  <c r="E4"/>
  <c r="F4"/>
  <c r="G4"/>
  <c r="H4"/>
  <c r="I4"/>
  <c r="J4"/>
  <c r="K4"/>
  <c r="L4"/>
  <c r="M4"/>
  <c r="B5"/>
  <c r="C5"/>
  <c r="D5"/>
  <c r="E5"/>
  <c r="F5"/>
  <c r="G5"/>
  <c r="H5"/>
  <c r="I5"/>
  <c r="J5"/>
  <c r="K5"/>
  <c r="L5"/>
  <c r="M5"/>
  <c r="B6"/>
  <c r="C6"/>
  <c r="D6"/>
  <c r="E6"/>
  <c r="F6"/>
  <c r="G6"/>
  <c r="H6"/>
  <c r="I6"/>
  <c r="J6"/>
  <c r="K6"/>
  <c r="L6"/>
  <c r="M6"/>
  <c r="B7"/>
  <c r="C7"/>
  <c r="D7"/>
  <c r="E7"/>
  <c r="F7"/>
  <c r="G7"/>
  <c r="H7"/>
  <c r="I7"/>
  <c r="J7"/>
  <c r="K7"/>
  <c r="L7"/>
  <c r="M7"/>
  <c r="B8"/>
  <c r="C8"/>
  <c r="D8"/>
  <c r="E8"/>
  <c r="F8"/>
  <c r="G8"/>
  <c r="H8"/>
  <c r="I8"/>
  <c r="J8"/>
  <c r="K8"/>
  <c r="L8"/>
  <c r="M8"/>
  <c r="B9"/>
  <c r="C9"/>
  <c r="D9"/>
  <c r="E9"/>
  <c r="F9"/>
  <c r="G9"/>
  <c r="H9"/>
  <c r="I9"/>
  <c r="J9"/>
  <c r="K9"/>
  <c r="L9"/>
  <c r="M9"/>
  <c r="B10"/>
  <c r="C10"/>
  <c r="D10"/>
  <c r="E10"/>
  <c r="F10"/>
  <c r="G10"/>
  <c r="H10"/>
  <c r="I10"/>
  <c r="J10"/>
  <c r="K10"/>
  <c r="L10"/>
  <c r="M10"/>
  <c r="B11"/>
  <c r="C11"/>
  <c r="D11"/>
  <c r="E11"/>
  <c r="F11"/>
  <c r="G11"/>
  <c r="H11"/>
  <c r="I11"/>
  <c r="J11"/>
  <c r="K11"/>
  <c r="L11"/>
  <c r="M11"/>
  <c r="B12"/>
  <c r="C12"/>
  <c r="D12"/>
  <c r="E12"/>
  <c r="F12"/>
  <c r="G12"/>
  <c r="H12"/>
  <c r="I12"/>
  <c r="J12"/>
  <c r="K12"/>
  <c r="L12"/>
  <c r="M12"/>
  <c r="B13"/>
  <c r="C13"/>
  <c r="D13"/>
  <c r="E13"/>
  <c r="F13"/>
  <c r="G13"/>
  <c r="H13"/>
  <c r="I13"/>
  <c r="J13"/>
  <c r="K13"/>
  <c r="L13"/>
  <c r="M13"/>
  <c r="B14"/>
  <c r="C14"/>
  <c r="D14"/>
  <c r="E14"/>
  <c r="F14"/>
  <c r="G14"/>
  <c r="H14"/>
  <c r="I14"/>
  <c r="J14"/>
  <c r="K14"/>
  <c r="L14"/>
  <c r="M14"/>
  <c r="C3"/>
  <c r="D3"/>
  <c r="E3"/>
  <c r="F3"/>
  <c r="G3"/>
  <c r="H3"/>
  <c r="I3"/>
  <c r="J3"/>
  <c r="K3"/>
  <c r="L3"/>
  <c r="M3"/>
  <c r="B3"/>
  <c r="E46" i="1"/>
  <c r="F46"/>
  <c r="G46"/>
  <c r="H46"/>
  <c r="I46"/>
  <c r="E47"/>
  <c r="F47"/>
  <c r="G47"/>
  <c r="H47"/>
  <c r="I47"/>
  <c r="E48"/>
  <c r="F48"/>
  <c r="G48"/>
  <c r="H48"/>
  <c r="I48"/>
  <c r="E49"/>
  <c r="F49"/>
  <c r="G49"/>
  <c r="H49"/>
  <c r="I49"/>
  <c r="E50"/>
  <c r="F50"/>
  <c r="G50"/>
  <c r="H50"/>
  <c r="I50"/>
  <c r="E51"/>
  <c r="F51"/>
  <c r="G51"/>
  <c r="H51"/>
  <c r="I51"/>
  <c r="E52"/>
  <c r="F52"/>
  <c r="G52"/>
  <c r="H52"/>
  <c r="I52"/>
  <c r="E53"/>
  <c r="F53"/>
  <c r="G53"/>
  <c r="H53"/>
  <c r="I53"/>
  <c r="E54"/>
  <c r="F54"/>
  <c r="G54"/>
  <c r="H54"/>
  <c r="I54"/>
  <c r="D47"/>
  <c r="D48"/>
  <c r="D49"/>
  <c r="D50"/>
  <c r="D51"/>
  <c r="D52"/>
  <c r="D53"/>
  <c r="D54"/>
  <c r="D46"/>
  <c r="C27"/>
  <c r="D27" s="1"/>
  <c r="E27" s="1"/>
  <c r="F27" s="1"/>
  <c r="D11"/>
  <c r="D12"/>
  <c r="D13"/>
  <c r="D14"/>
  <c r="D15"/>
  <c r="D16"/>
  <c r="D10"/>
  <c r="A1" i="2"/>
  <c r="G2" i="3"/>
  <c r="F2"/>
  <c r="D45" i="1"/>
  <c r="E45" s="1"/>
  <c r="F45" s="1"/>
  <c r="G45" s="1"/>
  <c r="H45" s="1"/>
  <c r="I45" s="1"/>
  <c r="C46"/>
  <c r="F18" i="3"/>
  <c r="E18"/>
  <c r="F17"/>
  <c r="E17"/>
  <c r="F16"/>
  <c r="E16"/>
  <c r="F15"/>
  <c r="E15"/>
  <c r="E14"/>
  <c r="D8"/>
  <c r="B8"/>
  <c r="C7"/>
  <c r="E7" s="1"/>
  <c r="C6"/>
  <c r="E6" s="1"/>
  <c r="C5"/>
  <c r="E5" s="1"/>
  <c r="C4"/>
  <c r="C3"/>
  <c r="E3" s="1"/>
  <c r="H2"/>
  <c r="B2" i="2"/>
  <c r="A3" s="1"/>
  <c r="A4" s="1"/>
  <c r="A5" s="1"/>
  <c r="A6" s="1"/>
  <c r="A7" s="1"/>
  <c r="A8" s="1"/>
  <c r="A9" s="1"/>
  <c r="A10" s="1"/>
  <c r="A11" s="1"/>
  <c r="A12" s="1"/>
  <c r="A13" s="1"/>
  <c r="A14" s="1"/>
  <c r="C47" i="1" l="1"/>
  <c r="C48" s="1"/>
  <c r="C49" s="1"/>
  <c r="C50" s="1"/>
  <c r="C51" s="1"/>
  <c r="C52" s="1"/>
  <c r="C53" s="1"/>
  <c r="C54" s="1"/>
  <c r="C8" i="3"/>
  <c r="E4"/>
  <c r="C2" i="2"/>
  <c r="D2" l="1"/>
  <c r="E8" i="3"/>
  <c r="E2" i="2" l="1"/>
  <c r="F2" l="1"/>
  <c r="G2" l="1"/>
  <c r="H2" l="1"/>
  <c r="I2" l="1"/>
  <c r="J2" l="1"/>
  <c r="K2" l="1"/>
  <c r="L2" l="1"/>
  <c r="M2" l="1"/>
</calcChain>
</file>

<file path=xl/sharedStrings.xml><?xml version="1.0" encoding="utf-8"?>
<sst xmlns="http://schemas.openxmlformats.org/spreadsheetml/2006/main" count="94" uniqueCount="91">
  <si>
    <t>April</t>
  </si>
  <si>
    <t>Tina</t>
  </si>
  <si>
    <t>Sue</t>
  </si>
  <si>
    <t>Chin</t>
  </si>
  <si>
    <t>Hien</t>
  </si>
  <si>
    <t>Dennis</t>
  </si>
  <si>
    <t>Isaac</t>
  </si>
  <si>
    <t>Sho</t>
  </si>
  <si>
    <t>Amy</t>
  </si>
  <si>
    <t>Paul</t>
  </si>
  <si>
    <t>Stevie</t>
  </si>
  <si>
    <t>Aya</t>
  </si>
  <si>
    <t>Jeri</t>
  </si>
  <si>
    <t>Totals</t>
  </si>
  <si>
    <t>Total</t>
  </si>
  <si>
    <t>Jan</t>
  </si>
  <si>
    <t>Feb</t>
  </si>
  <si>
    <t>Mar</t>
  </si>
  <si>
    <t>Apr</t>
  </si>
  <si>
    <t>Povecanje svakog meseca</t>
  </si>
  <si>
    <t>Ime</t>
  </si>
  <si>
    <t>Procenat</t>
  </si>
  <si>
    <t>Januar</t>
  </si>
  <si>
    <t>Februar</t>
  </si>
  <si>
    <t>Mart</t>
  </si>
  <si>
    <t>Maj</t>
  </si>
  <si>
    <t>Godišnje plaćanje</t>
  </si>
  <si>
    <t>Osvojeni poeni</t>
  </si>
  <si>
    <t>Max poena</t>
  </si>
  <si>
    <t>Kolika će biti vaša penzija?</t>
  </si>
  <si>
    <t>Column1</t>
  </si>
  <si>
    <t>Column2</t>
  </si>
  <si>
    <t>Sintaksa</t>
  </si>
  <si>
    <r>
      <t>FV</t>
    </r>
    <r>
      <rPr>
        <sz val="10"/>
        <color theme="0"/>
        <rFont val="Arial"/>
        <family val="2"/>
      </rPr>
      <t>(</t>
    </r>
    <r>
      <rPr>
        <b/>
        <sz val="10"/>
        <color theme="0"/>
        <rFont val="Arial"/>
        <family val="2"/>
      </rPr>
      <t>rate</t>
    </r>
    <r>
      <rPr>
        <sz val="10"/>
        <color theme="0"/>
        <rFont val="Arial"/>
        <family val="2"/>
      </rPr>
      <t>,</t>
    </r>
    <r>
      <rPr>
        <b/>
        <sz val="10"/>
        <color theme="0"/>
        <rFont val="Arial"/>
        <family val="2"/>
      </rPr>
      <t>nper</t>
    </r>
    <r>
      <rPr>
        <sz val="10"/>
        <color theme="0"/>
        <rFont val="Arial"/>
        <family val="2"/>
      </rPr>
      <t>,</t>
    </r>
    <r>
      <rPr>
        <b/>
        <sz val="10"/>
        <color theme="0"/>
        <rFont val="Arial"/>
        <family val="2"/>
      </rPr>
      <t>pmt</t>
    </r>
    <r>
      <rPr>
        <sz val="10"/>
        <color theme="0"/>
        <rFont val="Arial"/>
        <family val="2"/>
      </rPr>
      <t>,pv,type)</t>
    </r>
  </si>
  <si>
    <r>
      <t>Rate</t>
    </r>
    <r>
      <rPr>
        <sz val="10"/>
        <color theme="0"/>
        <rFont val="Arial"/>
        <family val="2"/>
      </rPr>
      <t> je kamatna stopa za određeni period</t>
    </r>
  </si>
  <si>
    <t>Daje buduću vrednost investicija na osnovu periodičnih, konstantnih uplata i konstantne kamatne stope.</t>
  </si>
  <si>
    <r>
      <t>Nper</t>
    </r>
    <r>
      <rPr>
        <sz val="10"/>
        <color theme="0"/>
        <rFont val="Arial"/>
        <family val="2"/>
      </rPr>
      <t> ukupan broj perioda otplate tokom godina.</t>
    </r>
  </si>
  <si>
    <r>
      <t>Pmt</t>
    </r>
    <r>
      <rPr>
        <sz val="10"/>
        <color theme="0"/>
        <rFont val="Arial"/>
        <family val="2"/>
      </rPr>
      <t xml:space="preserve">  je rata plaćena za svaki period koja se ne može menjati tokom godišnjeg perioda. </t>
    </r>
  </si>
  <si>
    <t>FV Funkcija</t>
  </si>
  <si>
    <t>Napomene:</t>
  </si>
  <si>
    <t>Uverite se da su jedinice koje ste precizirali za kamate i ukupan broj perioda otplate (nper) ujednačene.</t>
  </si>
  <si>
    <t>Kod godišnje otplate po istom kreditu, koristite 12% za kamatnu stopu i 4 za ukupan broj perioda otplate (nper).</t>
  </si>
  <si>
    <t xml:space="preserve">Ako plaćate mesečne rate na četvorogodišnji kredit sa kamatnom stopom na godišnjem nivou od 12 procenata, koristite 12%/12 za kamatnu stopu i 4*12 za ukupan broj perioda otplate (nper). </t>
  </si>
  <si>
    <t>Pv je trenutna vrednost ili iznos ukupne sume. Opciona vrednost</t>
  </si>
  <si>
    <t>Start pozicija</t>
  </si>
  <si>
    <t>inkrement</t>
  </si>
  <si>
    <t>Start godina</t>
  </si>
  <si>
    <t>Inkrement</t>
  </si>
  <si>
    <t>Pretpostavka</t>
  </si>
  <si>
    <t>Pocetni broj</t>
  </si>
  <si>
    <t>Tablica mnozenja</t>
  </si>
  <si>
    <t>Brata</t>
  </si>
  <si>
    <t>Podaci koji se u formuli menjaju potrebno ih je staviti kao reference, a reference se nalaze u nezavisnim celijama, obelezene na propisan nacin.</t>
  </si>
  <si>
    <t>Kreiranje pomocne tabele olaksava nam kreiranje formula(broj formula koje se unose u svaku pojedinacnu celiju). Ako su u glavnoj tabeli formule unose horizontalno, tada u pomocnoj tabeli podatke koje koristi glavna tabela treba staviti horizontalno. Obrnuto vazi za vertikalne tabele</t>
  </si>
  <si>
    <t>Pomocna tabela(Assumption)</t>
  </si>
  <si>
    <t>Projektovani Neto Prihod</t>
  </si>
  <si>
    <t>Neto Prihod</t>
  </si>
  <si>
    <t>Ocekivano povecanje prodaje</t>
  </si>
  <si>
    <t>Pocetna zarada</t>
  </si>
  <si>
    <t>Trosak1</t>
  </si>
  <si>
    <t>Trosak2</t>
  </si>
  <si>
    <t>Trosak3</t>
  </si>
  <si>
    <t>Trosak4</t>
  </si>
  <si>
    <t>Trosak5</t>
  </si>
  <si>
    <t>Trosak6</t>
  </si>
  <si>
    <t>Trosak7</t>
  </si>
  <si>
    <t>Ocekivani prihod</t>
  </si>
  <si>
    <t>Ukupni trosak</t>
  </si>
  <si>
    <t>Trosak1 od prihoda</t>
  </si>
  <si>
    <t>Trosak2 od prihoda</t>
  </si>
  <si>
    <t>Trosak3 od prihoda</t>
  </si>
  <si>
    <t>Trosak4 od prihoda</t>
  </si>
  <si>
    <t>Trosak5 od prihoda</t>
  </si>
  <si>
    <t>Trosak6 od prihoda</t>
  </si>
  <si>
    <t>Trosak7 od prihoda</t>
  </si>
  <si>
    <t>Odraditi unos formula pesaka, a zatim koriscenjem referenciranja. Uociti razliku.</t>
  </si>
  <si>
    <t>Promenjiva trosak se menja po vertikali, po horizontali se ne menja, zbog toga je pomocna tabela kreirana vertikalno</t>
  </si>
  <si>
    <t>Pomocna Tabela</t>
  </si>
  <si>
    <t>Ako zelimo da umesto 15 unosa formule koristimo jednu formulu koja ce se koriscenjem mix referenciranja primeniti na ostala 15 polja potrebno je koristiti jednu od 2 Pomocne tabele?</t>
  </si>
  <si>
    <t>Koju Pomocnu tabelu cemo koristiti, zavisi od tabele u kojoj vrsimo unos podataka. Posto su u prvoj tabeli promenjive postavljene po kolonama(horizontalno), potrebno je da koristimo onu pomocnu tabelu koja je definisana po kolonama tj. horizontalno.</t>
  </si>
  <si>
    <t>Tabela Troskova zapslenih</t>
  </si>
  <si>
    <t>Porez na zaradu</t>
  </si>
  <si>
    <t>Bruto plata</t>
  </si>
  <si>
    <t>Osnovna plata</t>
  </si>
  <si>
    <t>Zdravstveno osiguranje</t>
  </si>
  <si>
    <t>Penziono osiguranje</t>
  </si>
  <si>
    <t>Drzavni doprinos</t>
  </si>
  <si>
    <t>Godisnja Zarada</t>
  </si>
  <si>
    <t>Ukupni doprinosu</t>
  </si>
  <si>
    <t>Neto plata</t>
  </si>
  <si>
    <t>G O D I N E</t>
  </si>
</sst>
</file>

<file path=xl/styles.xml><?xml version="1.0" encoding="utf-8"?>
<styleSheet xmlns="http://schemas.openxmlformats.org/spreadsheetml/2006/main">
  <numFmts count="8">
    <numFmt numFmtId="164" formatCode="&quot;$&quot;#,##0.00_);[Red]\(&quot;$&quot;#,##0.00\)"/>
    <numFmt numFmtId="165" formatCode="&quot;$&quot;#,##0,"/>
    <numFmt numFmtId="166" formatCode="d\-mmm\-yyyy"/>
    <numFmt numFmtId="167" formatCode="#\ ???/???"/>
    <numFmt numFmtId="168" formatCode="&quot;$&quot;#,##0"/>
    <numFmt numFmtId="169" formatCode="_(&quot;$&quot;* #,##0_);_(&quot;$&quot;* \(#,##0\);_(&quot;$&quot;* &quot;-&quot;??_);_(@_)"/>
    <numFmt numFmtId="170" formatCode="_(* #,##0.00_);_(* \(#,##0.00\);_(* &quot;-&quot;??_);_(@_)"/>
    <numFmt numFmtId="171" formatCode="_-[$$-1009]* #,##0.00_-;\-[$$-1009]* #,##0.00_-;_-[$$-1009]* &quot;-&quot;??_-;_-@_-"/>
  </numFmts>
  <fonts count="18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2"/>
      <name val="Bookman Old Style"/>
      <family val="1"/>
    </font>
    <font>
      <b/>
      <sz val="10"/>
      <name val="Arial"/>
      <family val="2"/>
    </font>
    <font>
      <b/>
      <sz val="16"/>
      <color indexed="53"/>
      <name val="Bell MT"/>
      <family val="1"/>
    </font>
    <font>
      <sz val="18"/>
      <color indexed="9"/>
      <name val="Kristen ITC"/>
      <family val="4"/>
    </font>
    <font>
      <sz val="12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b/>
      <sz val="18"/>
      <color theme="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53"/>
      </left>
      <right style="thick">
        <color indexed="53"/>
      </right>
      <top style="thick">
        <color indexed="53"/>
      </top>
      <bottom style="thick">
        <color indexed="53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/>
    <xf numFmtId="9" fontId="4" fillId="0" borderId="0" applyFont="0" applyFill="0" applyBorder="0" applyAlignment="0" applyProtection="0"/>
    <xf numFmtId="0" fontId="4" fillId="0" borderId="1"/>
    <xf numFmtId="0" fontId="5" fillId="7" borderId="1">
      <alignment wrapText="1"/>
    </xf>
    <xf numFmtId="0" fontId="5" fillId="7" borderId="1">
      <alignment horizontal="centerContinuous" wrapText="1"/>
    </xf>
    <xf numFmtId="165" fontId="6" fillId="0" borderId="0"/>
    <xf numFmtId="166" fontId="7" fillId="0" borderId="0" applyFont="0" applyFill="0" applyBorder="0" applyProtection="0">
      <alignment horizontal="center"/>
    </xf>
    <xf numFmtId="0" fontId="4" fillId="0" borderId="0"/>
    <xf numFmtId="167" fontId="8" fillId="8" borderId="2">
      <alignment horizontal="left" indent="2"/>
    </xf>
    <xf numFmtId="0" fontId="4" fillId="9" borderId="1">
      <alignment horizontal="centerContinuous" wrapText="1"/>
    </xf>
    <xf numFmtId="0" fontId="4" fillId="0" borderId="0">
      <alignment wrapText="1"/>
    </xf>
    <xf numFmtId="0" fontId="4" fillId="10" borderId="0" applyNumberFormat="0" applyFont="0" applyBorder="0" applyAlignment="0" applyProtection="0"/>
    <xf numFmtId="0" fontId="4" fillId="3" borderId="1">
      <alignment horizontal="centerContinuous" wrapText="1"/>
    </xf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62">
    <xf numFmtId="0" fontId="0" fillId="0" borderId="0" xfId="0"/>
    <xf numFmtId="0" fontId="3" fillId="2" borderId="1" xfId="0" applyFont="1" applyFill="1" applyBorder="1"/>
    <xf numFmtId="0" fontId="0" fillId="3" borderId="1" xfId="0" applyFill="1" applyBorder="1"/>
    <xf numFmtId="0" fontId="3" fillId="4" borderId="1" xfId="0" applyFont="1" applyFill="1" applyBorder="1"/>
    <xf numFmtId="0" fontId="0" fillId="0" borderId="1" xfId="0" applyBorder="1"/>
    <xf numFmtId="0" fontId="4" fillId="5" borderId="1" xfId="0" applyFont="1" applyFill="1" applyBorder="1"/>
    <xf numFmtId="9" fontId="0" fillId="0" borderId="1" xfId="1" applyFont="1" applyBorder="1"/>
    <xf numFmtId="0" fontId="0" fillId="6" borderId="1" xfId="0" applyFill="1" applyBorder="1"/>
    <xf numFmtId="2" fontId="0" fillId="0" borderId="1" xfId="0" applyNumberFormat="1" applyBorder="1"/>
    <xf numFmtId="0" fontId="0" fillId="3" borderId="1" xfId="0" applyFill="1" applyBorder="1" applyAlignment="1">
      <alignment horizontal="centerContinuous"/>
    </xf>
    <xf numFmtId="9" fontId="0" fillId="6" borderId="1" xfId="0" applyNumberFormat="1" applyFill="1" applyBorder="1"/>
    <xf numFmtId="164" fontId="0" fillId="0" borderId="1" xfId="0" applyNumberFormat="1" applyBorder="1"/>
    <xf numFmtId="9" fontId="0" fillId="0" borderId="0" xfId="0" applyNumberFormat="1"/>
    <xf numFmtId="0" fontId="9" fillId="7" borderId="1" xfId="0" applyFont="1" applyFill="1" applyBorder="1" applyAlignment="1">
      <alignment horizontal="centerContinuous"/>
    </xf>
    <xf numFmtId="0" fontId="3" fillId="11" borderId="1" xfId="0" applyFont="1" applyFill="1" applyBorder="1"/>
    <xf numFmtId="0" fontId="0" fillId="0" borderId="0" xfId="0" applyBorder="1"/>
    <xf numFmtId="0" fontId="10" fillId="9" borderId="1" xfId="0" applyFont="1" applyFill="1" applyBorder="1" applyAlignment="1">
      <alignment horizontal="centerContinuous"/>
    </xf>
    <xf numFmtId="0" fontId="11" fillId="7" borderId="3" xfId="0" applyFont="1" applyFill="1" applyBorder="1" applyAlignment="1">
      <alignment horizontal="centerContinuous"/>
    </xf>
    <xf numFmtId="0" fontId="7" fillId="3" borderId="1" xfId="0" applyFont="1" applyFill="1" applyBorder="1" applyAlignment="1">
      <alignment horizontal="center" vertical="top" wrapText="1"/>
    </xf>
    <xf numFmtId="168" fontId="0" fillId="0" borderId="1" xfId="0" applyNumberFormat="1" applyBorder="1"/>
    <xf numFmtId="0" fontId="0" fillId="0" borderId="4" xfId="0" applyBorder="1"/>
    <xf numFmtId="168" fontId="0" fillId="0" borderId="4" xfId="0" applyNumberFormat="1" applyBorder="1"/>
    <xf numFmtId="0" fontId="0" fillId="0" borderId="5" xfId="0" applyBorder="1"/>
    <xf numFmtId="168" fontId="0" fillId="0" borderId="5" xfId="0" applyNumberFormat="1" applyBorder="1"/>
    <xf numFmtId="0" fontId="12" fillId="9" borderId="1" xfId="0" applyFont="1" applyFill="1" applyBorder="1" applyAlignment="1">
      <alignment horizontal="centerContinuous"/>
    </xf>
    <xf numFmtId="0" fontId="0" fillId="0" borderId="0" xfId="0" applyAlignment="1">
      <alignment wrapText="1"/>
    </xf>
    <xf numFmtId="0" fontId="12" fillId="9" borderId="1" xfId="0" applyFont="1" applyFill="1" applyBorder="1" applyAlignment="1">
      <alignment wrapText="1"/>
    </xf>
    <xf numFmtId="10" fontId="0" fillId="0" borderId="1" xfId="1" applyNumberFormat="1" applyFont="1" applyBorder="1"/>
    <xf numFmtId="10" fontId="0" fillId="0" borderId="0" xfId="1" applyNumberFormat="1" applyFont="1" applyBorder="1"/>
    <xf numFmtId="0" fontId="5" fillId="13" borderId="1" xfId="0" applyFont="1" applyFill="1" applyBorder="1" applyAlignment="1">
      <alignment horizontal="centerContinuous"/>
    </xf>
    <xf numFmtId="0" fontId="0" fillId="0" borderId="1" xfId="0" applyBorder="1" applyAlignment="1">
      <alignment wrapText="1"/>
    </xf>
    <xf numFmtId="10" fontId="0" fillId="0" borderId="1" xfId="0" applyNumberFormat="1" applyBorder="1" applyAlignment="1">
      <alignment wrapText="1"/>
    </xf>
    <xf numFmtId="168" fontId="0" fillId="0" borderId="0" xfId="0" applyNumberFormat="1" applyAlignment="1">
      <alignment wrapText="1"/>
    </xf>
    <xf numFmtId="0" fontId="1" fillId="14" borderId="1" xfId="13" applyFill="1" applyBorder="1" applyAlignment="1">
      <alignment horizontal="centerContinuous" wrapText="1"/>
    </xf>
    <xf numFmtId="0" fontId="1" fillId="0" borderId="0" xfId="13"/>
    <xf numFmtId="10" fontId="1" fillId="15" borderId="1" xfId="15" applyNumberFormat="1" applyFont="1" applyFill="1" applyBorder="1"/>
    <xf numFmtId="0" fontId="1" fillId="0" borderId="1" xfId="13" applyBorder="1"/>
    <xf numFmtId="0" fontId="2" fillId="16" borderId="1" xfId="13" applyFont="1" applyFill="1" applyBorder="1" applyAlignment="1">
      <alignment horizontal="centerContinuous" wrapText="1"/>
    </xf>
    <xf numFmtId="0" fontId="2" fillId="17" borderId="1" xfId="13" applyFont="1" applyFill="1" applyBorder="1"/>
    <xf numFmtId="4" fontId="1" fillId="18" borderId="1" xfId="13" applyNumberFormat="1" applyFill="1" applyBorder="1"/>
    <xf numFmtId="4" fontId="1" fillId="19" borderId="1" xfId="13" applyNumberFormat="1" applyFill="1" applyBorder="1"/>
    <xf numFmtId="4" fontId="2" fillId="20" borderId="1" xfId="13" applyNumberFormat="1" applyFont="1" applyFill="1" applyBorder="1"/>
    <xf numFmtId="4" fontId="1" fillId="15" borderId="1" xfId="13" applyNumberFormat="1" applyFill="1" applyBorder="1"/>
    <xf numFmtId="4" fontId="1" fillId="21" borderId="1" xfId="13" applyNumberFormat="1" applyFill="1" applyBorder="1"/>
    <xf numFmtId="0" fontId="2" fillId="12" borderId="1" xfId="13" applyFont="1" applyFill="1" applyBorder="1" applyAlignment="1">
      <alignment horizontal="centerContinuous" wrapText="1"/>
    </xf>
    <xf numFmtId="4" fontId="1" fillId="0" borderId="0" xfId="13" applyNumberFormat="1"/>
    <xf numFmtId="10" fontId="1" fillId="19" borderId="1" xfId="13" applyNumberFormat="1" applyFill="1" applyBorder="1"/>
    <xf numFmtId="168" fontId="0" fillId="22" borderId="1" xfId="0" applyNumberFormat="1" applyFill="1" applyBorder="1"/>
    <xf numFmtId="168" fontId="0" fillId="22" borderId="5" xfId="0" applyNumberFormat="1" applyFill="1" applyBorder="1"/>
    <xf numFmtId="0" fontId="4" fillId="0" borderId="0" xfId="0" applyFont="1"/>
    <xf numFmtId="0" fontId="4" fillId="3" borderId="1" xfId="0" applyFont="1" applyFill="1" applyBorder="1" applyAlignment="1">
      <alignment horizontal="centerContinuous"/>
    </xf>
    <xf numFmtId="0" fontId="4" fillId="6" borderId="1" xfId="0" applyFont="1" applyFill="1" applyBorder="1"/>
    <xf numFmtId="171" fontId="0" fillId="0" borderId="1" xfId="0" applyNumberFormat="1" applyBorder="1"/>
    <xf numFmtId="0" fontId="4" fillId="0" borderId="1" xfId="0" applyFont="1" applyBorder="1"/>
    <xf numFmtId="0" fontId="1" fillId="14" borderId="1" xfId="13" applyNumberFormat="1" applyFill="1" applyBorder="1" applyAlignment="1">
      <alignment horizontal="centerContinuous" wrapText="1"/>
    </xf>
    <xf numFmtId="0" fontId="1" fillId="14" borderId="0" xfId="13" applyFill="1" applyBorder="1" applyAlignment="1">
      <alignment horizontal="centerContinuous" wrapText="1"/>
    </xf>
    <xf numFmtId="0" fontId="15" fillId="14" borderId="0" xfId="13" applyNumberFormat="1" applyFont="1" applyFill="1" applyBorder="1" applyAlignment="1">
      <alignment horizontal="centerContinuous" wrapText="1"/>
    </xf>
    <xf numFmtId="0" fontId="16" fillId="0" borderId="0" xfId="13" applyFont="1"/>
    <xf numFmtId="0" fontId="14" fillId="24" borderId="0" xfId="0" applyFont="1" applyFill="1"/>
    <xf numFmtId="0" fontId="3" fillId="24" borderId="0" xfId="0" applyFont="1" applyFill="1"/>
    <xf numFmtId="0" fontId="13" fillId="24" borderId="0" xfId="0" applyFont="1" applyFill="1"/>
    <xf numFmtId="0" fontId="17" fillId="23" borderId="6" xfId="0" applyFont="1" applyFill="1" applyBorder="1" applyAlignment="1">
      <alignment horizontal="center" vertical="center" textRotation="90"/>
    </xf>
  </cellXfs>
  <cellStyles count="17">
    <cellStyle name="b" xfId="2"/>
    <cellStyle name="blue" xfId="3"/>
    <cellStyle name="bluecenteraccrossselection" xfId="4"/>
    <cellStyle name="Comma 2" xfId="16"/>
    <cellStyle name="Currency 2" xfId="14"/>
    <cellStyle name="Currency Round to thousands" xfId="5"/>
    <cellStyle name="Four-Digit Year" xfId="6"/>
    <cellStyle name="Normal" xfId="0" builtinId="0"/>
    <cellStyle name="Normal 2" xfId="7"/>
    <cellStyle name="Normal 3" xfId="13"/>
    <cellStyle name="Percent" xfId="1" builtinId="5"/>
    <cellStyle name="Percent 2" xfId="15"/>
    <cellStyle name="Rad" xfId="8"/>
    <cellStyle name="redcenteraccrossselection" xfId="9"/>
    <cellStyle name="Wrap Text" xfId="10"/>
    <cellStyle name="Yellow" xfId="11"/>
    <cellStyle name="yellowcenteraccrossselection" xfId="12"/>
  </cellStyles>
  <dxfs count="3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javascript:AlterAllDivs('block')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2</xdr:row>
      <xdr:rowOff>0</xdr:rowOff>
    </xdr:from>
    <xdr:to>
      <xdr:col>8</xdr:col>
      <xdr:colOff>257175</xdr:colOff>
      <xdr:row>21</xdr:row>
      <xdr:rowOff>76200</xdr:rowOff>
    </xdr:to>
    <xdr:sp macro="" textlink="">
      <xdr:nvSpPr>
        <xdr:cNvPr id="2" name="TextBox 1"/>
        <xdr:cNvSpPr txBox="1"/>
      </xdr:nvSpPr>
      <xdr:spPr>
        <a:xfrm>
          <a:off x="581025" y="323850"/>
          <a:ext cx="4552950" cy="3152775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 rtl="0" eaLnBrk="1" latinLnBrk="0" hangingPunct="1"/>
          <a:r>
            <a:rPr lang="sr-Latn-CS" sz="1400" b="1">
              <a:solidFill>
                <a:schemeClr val="bg1"/>
              </a:solidFill>
              <a:latin typeface="+mn-lt"/>
              <a:ea typeface="+mn-ea"/>
              <a:cs typeface="+mn-cs"/>
            </a:rPr>
            <a:t>Reference</a:t>
          </a:r>
        </a:p>
        <a:p>
          <a:pPr algn="ctr" rtl="0" eaLnBrk="1" latinLnBrk="0" hangingPunct="1"/>
          <a:endParaRPr lang="sr-Latn-CS" sz="14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Formule u ćelijama mogu da sadrže reference umesto konstante</a:t>
          </a:r>
          <a:endParaRPr lang="en-US" sz="1100">
            <a:solidFill>
              <a:schemeClr val="bg1"/>
            </a:solidFill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 Reference u odnosu na konstante su fleksibilnije u radu</a:t>
          </a:r>
          <a:endParaRPr lang="en-US">
            <a:solidFill>
              <a:schemeClr val="bg1"/>
            </a:solidFill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 Postoji 4 načina referenciranja:</a:t>
          </a:r>
          <a:endParaRPr lang="en-US">
            <a:solidFill>
              <a:schemeClr val="bg1"/>
            </a:solidFill>
          </a:endParaRPr>
        </a:p>
        <a:p>
          <a:pPr rtl="0" eaLnBrk="1" latinLnBrk="0" hangingPunct="1"/>
          <a:endParaRPr lang="sr-Latn-C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Rel</a:t>
          </a:r>
          <a:r>
            <a:rPr lang="x-none" sz="1100">
              <a:solidFill>
                <a:schemeClr val="bg1"/>
              </a:solidFill>
              <a:latin typeface="+mn-lt"/>
              <a:ea typeface="+mn-ea"/>
              <a:cs typeface="+mn-cs"/>
            </a:rPr>
            <a:t>ativn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o 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( </a:t>
          </a:r>
          <a:r>
            <a:rPr lang="x-none" sz="1100">
              <a:solidFill>
                <a:schemeClr val="bg1"/>
              </a:solidFill>
              <a:latin typeface="+mn-lt"/>
              <a:ea typeface="+mn-ea"/>
              <a:cs typeface="+mn-cs"/>
            </a:rPr>
            <a:t>Kolona Vrsta)</a:t>
          </a:r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	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A1, C18</a:t>
          </a:r>
          <a:endParaRPr lang="x-none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  <a:r>
            <a:rPr lang="x-none" sz="1100">
              <a:solidFill>
                <a:schemeClr val="bg1"/>
              </a:solidFill>
              <a:latin typeface="+mn-lt"/>
              <a:ea typeface="+mn-ea"/>
              <a:cs typeface="+mn-cs"/>
            </a:rPr>
            <a:t>psolutn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o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 ($</a:t>
          </a:r>
          <a:r>
            <a:rPr lang="x-none" sz="1100">
              <a:solidFill>
                <a:schemeClr val="bg1"/>
              </a:solidFill>
              <a:latin typeface="+mn-lt"/>
              <a:ea typeface="+mn-ea"/>
              <a:cs typeface="+mn-cs"/>
            </a:rPr>
            <a:t>Kolona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$</a:t>
          </a:r>
          <a:r>
            <a:rPr lang="x-none" sz="1100">
              <a:solidFill>
                <a:schemeClr val="bg1"/>
              </a:solidFill>
              <a:latin typeface="+mn-lt"/>
              <a:ea typeface="+mn-ea"/>
              <a:cs typeface="+mn-cs"/>
            </a:rPr>
            <a:t>Vrsta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)</a:t>
          </a:r>
          <a:endParaRPr lang="en-US">
            <a:solidFill>
              <a:schemeClr val="bg1"/>
            </a:solidFill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	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$A$1, $C$18,</a:t>
          </a:r>
          <a:endParaRPr lang="x-none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Mešovito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 (F</a:t>
          </a:r>
          <a:r>
            <a:rPr lang="x-none" sz="1100">
              <a:solidFill>
                <a:schemeClr val="bg1"/>
              </a:solidFill>
              <a:latin typeface="+mn-lt"/>
              <a:ea typeface="+mn-ea"/>
              <a:cs typeface="+mn-cs"/>
            </a:rPr>
            <a:t>iksna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r>
            <a:rPr lang="x-none" sz="1100">
              <a:solidFill>
                <a:schemeClr val="bg1"/>
              </a:solidFill>
              <a:latin typeface="+mn-lt"/>
              <a:ea typeface="+mn-ea"/>
              <a:cs typeface="+mn-cs"/>
            </a:rPr>
            <a:t>Kolona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r>
            <a:rPr lang="x-none" sz="1100">
              <a:solidFill>
                <a:schemeClr val="bg1"/>
              </a:solidFill>
              <a:latin typeface="+mn-lt"/>
              <a:ea typeface="+mn-ea"/>
              <a:cs typeface="+mn-cs"/>
            </a:rPr>
            <a:t>ili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r>
            <a:rPr lang="x-none" sz="1100">
              <a:solidFill>
                <a:schemeClr val="bg1"/>
              </a:solidFill>
              <a:latin typeface="+mn-lt"/>
              <a:ea typeface="+mn-ea"/>
              <a:cs typeface="+mn-cs"/>
            </a:rPr>
            <a:t>Vrsta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)</a:t>
          </a:r>
          <a:endParaRPr lang="x-none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x-none" sz="110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endParaRPr lang="sr-Latn-C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 baseline="0">
              <a:solidFill>
                <a:schemeClr val="bg1"/>
              </a:solidFill>
              <a:latin typeface="+mn-lt"/>
              <a:ea typeface="+mn-ea"/>
              <a:cs typeface="+mn-cs"/>
            </a:rPr>
            <a:t>       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Mešovita</a:t>
          </a:r>
          <a:r>
            <a:rPr lang="x-none" sz="1100">
              <a:solidFill>
                <a:schemeClr val="bg1"/>
              </a:solidFill>
              <a:latin typeface="+mn-lt"/>
              <a:ea typeface="+mn-ea"/>
              <a:cs typeface="+mn-cs"/>
            </a:rPr>
            <a:t> referenca sa zaključanom vrstom 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C$18</a:t>
          </a:r>
          <a:endParaRPr lang="x-none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endParaRPr lang="sr-Latn-C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 baseline="0">
              <a:solidFill>
                <a:schemeClr val="bg1"/>
              </a:solidFill>
              <a:latin typeface="+mn-lt"/>
              <a:ea typeface="+mn-ea"/>
              <a:cs typeface="+mn-cs"/>
            </a:rPr>
            <a:t>      </a:t>
          </a:r>
          <a:r>
            <a:rPr lang="x-none" sz="110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Mešovita</a:t>
          </a:r>
          <a:r>
            <a:rPr lang="x-none" sz="1100">
              <a:solidFill>
                <a:schemeClr val="bg1"/>
              </a:solidFill>
              <a:latin typeface="+mn-lt"/>
              <a:ea typeface="+mn-ea"/>
              <a:cs typeface="+mn-cs"/>
            </a:rPr>
            <a:t> referenca sa zaključanom kolonom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$A1</a:t>
          </a:r>
          <a:endParaRPr lang="sr-Latn-C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endParaRPr lang="x-none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9</xdr:col>
      <xdr:colOff>609599</xdr:colOff>
      <xdr:row>2</xdr:row>
      <xdr:rowOff>0</xdr:rowOff>
    </xdr:from>
    <xdr:to>
      <xdr:col>21</xdr:col>
      <xdr:colOff>28574</xdr:colOff>
      <xdr:row>11</xdr:row>
      <xdr:rowOff>133350</xdr:rowOff>
    </xdr:to>
    <xdr:sp macro="" textlink="">
      <xdr:nvSpPr>
        <xdr:cNvPr id="3" name="TextBox 2"/>
        <xdr:cNvSpPr txBox="1"/>
      </xdr:nvSpPr>
      <xdr:spPr>
        <a:xfrm>
          <a:off x="6095999" y="323850"/>
          <a:ext cx="6734175" cy="1590675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 rtl="0" eaLnBrk="1" latinLnBrk="0" hangingPunct="1"/>
          <a:r>
            <a:rPr lang="sr-Latn-CS" sz="14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Relativno Referenciranje</a:t>
          </a:r>
        </a:p>
        <a:p>
          <a:pPr algn="ctr" rtl="0" eaLnBrk="1" latinLnBrk="0" hangingPunct="1"/>
          <a:endParaRPr lang="sr-Latn-CS" sz="14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Kada formula sadrži relativno referenciranje i kada se 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ona kopira iz jedne ćelije u drugu, Excel će promeniti adrese ćelija u odnosu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na (relativno) red i kolonu u koju se smeštaju.</a:t>
          </a:r>
          <a:endParaRPr lang="en-US" sz="1100">
            <a:solidFill>
              <a:schemeClr val="bg1"/>
            </a:solidFill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	</a:t>
          </a:r>
          <a:endParaRPr lang="x-none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Na primer, ako formul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u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 za sabiranje u ćeliji C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10 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=(A1+B1), kopira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mo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 u ćeliju C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11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, formula će se promeniti u =(A2+B2) da bi odražavala novi red.</a:t>
          </a:r>
          <a:endParaRPr lang="sr-Latn-C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endParaRPr lang="x-none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10</xdr:col>
      <xdr:colOff>9525</xdr:colOff>
      <xdr:row>13</xdr:row>
      <xdr:rowOff>9525</xdr:rowOff>
    </xdr:from>
    <xdr:to>
      <xdr:col>21</xdr:col>
      <xdr:colOff>28575</xdr:colOff>
      <xdr:row>21</xdr:row>
      <xdr:rowOff>133350</xdr:rowOff>
    </xdr:to>
    <xdr:sp macro="" textlink="">
      <xdr:nvSpPr>
        <xdr:cNvPr id="4" name="TextBox 3"/>
        <xdr:cNvSpPr txBox="1"/>
      </xdr:nvSpPr>
      <xdr:spPr>
        <a:xfrm>
          <a:off x="6105525" y="2114550"/>
          <a:ext cx="6724650" cy="1419225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 rtl="0" eaLnBrk="1" latinLnBrk="0" hangingPunct="1"/>
          <a:r>
            <a:rPr lang="sr-Latn-CS" sz="1400" b="1">
              <a:solidFill>
                <a:srgbClr val="FFFF00"/>
              </a:solidFill>
              <a:latin typeface="+mn-lt"/>
              <a:ea typeface="+mn-ea"/>
              <a:cs typeface="+mn-cs"/>
            </a:rPr>
            <a:t>Apsolutno Referenciranje</a:t>
          </a:r>
        </a:p>
        <a:p>
          <a:pPr algn="ctr" rtl="0" eaLnBrk="1" latinLnBrk="0" hangingPunct="1"/>
          <a:endParaRPr lang="sr-Latn-CS" sz="14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Kada formula sadrži apsolutno referenciranje i kada se 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ona kopira iz jedne ćelije u drugu, Excel neće promeniti adrese ćelija, ve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ć će adrese ostati nepromenjene</a:t>
          </a:r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	</a:t>
          </a:r>
          <a:endParaRPr lang="x-none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Na primer, ako formul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u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 za sabiranje u ćeliji C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10 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=(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$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A1+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$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B1), kopira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mo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 u ćeliju C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11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, formula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se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 neće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 promeniti =(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$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A1+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$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B1) .</a:t>
          </a:r>
          <a:endParaRPr lang="sr-Latn-C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endParaRPr lang="x-none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9</xdr:col>
      <xdr:colOff>581025</xdr:colOff>
      <xdr:row>22</xdr:row>
      <xdr:rowOff>142876</xdr:rowOff>
    </xdr:from>
    <xdr:to>
      <xdr:col>21</xdr:col>
      <xdr:colOff>85725</xdr:colOff>
      <xdr:row>31</xdr:row>
      <xdr:rowOff>133351</xdr:rowOff>
    </xdr:to>
    <xdr:sp macro="" textlink="">
      <xdr:nvSpPr>
        <xdr:cNvPr id="5" name="TextBox 4"/>
        <xdr:cNvSpPr txBox="1"/>
      </xdr:nvSpPr>
      <xdr:spPr>
        <a:xfrm>
          <a:off x="6067425" y="3705226"/>
          <a:ext cx="6819900" cy="144780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 rtl="0" eaLnBrk="1" latinLnBrk="0" hangingPunct="1"/>
          <a:r>
            <a:rPr lang="sr-Latn-CS" sz="1400" b="1">
              <a:solidFill>
                <a:srgbClr val="00B050"/>
              </a:solidFill>
              <a:latin typeface="+mn-lt"/>
              <a:ea typeface="+mn-ea"/>
              <a:cs typeface="+mn-cs"/>
            </a:rPr>
            <a:t>Mesovito Referenciranje</a:t>
          </a:r>
        </a:p>
        <a:p>
          <a:pPr algn="ctr" rtl="0" eaLnBrk="1" latinLnBrk="0" hangingPunct="1"/>
          <a:endParaRPr lang="sr-Latn-CS" sz="1400" b="1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Koristi se ukoliko želimo da samo kolona ili samo vrsta budu zaključane.</a:t>
          </a:r>
          <a:endParaRPr lang="en-US" sz="1100">
            <a:solidFill>
              <a:schemeClr val="bg1"/>
            </a:solidFill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Ukoliko zaključamo vrstu (A$1), radi se o relativnom referenciranju po koloni a apsolutnom referenciranju po vrsti.</a:t>
          </a:r>
          <a:endParaRPr lang="en-US">
            <a:solidFill>
              <a:schemeClr val="bg1"/>
            </a:solidFill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 U ovom slučaju kopiranje po vrsti neće izazvati promenu dok kopiranje po koloni će izazvati relativno pomeranje</a:t>
          </a:r>
          <a:endParaRPr lang="en-US">
            <a:solidFill>
              <a:schemeClr val="bg1"/>
            </a:solidFill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 Ukoliko zaključamo kolonu ($A1), radi se o apsolutnom referenciranju po koloni a relativnom referenciranju po vrsti.</a:t>
          </a:r>
          <a:endParaRPr lang="en-US">
            <a:solidFill>
              <a:schemeClr val="bg1"/>
            </a:solidFill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 U ovom slučaju kopiranje po koloni neće izazvati promenu dok kopiranje po vrsti će izazvati relativno pomeranje</a:t>
          </a:r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endParaRPr lang="x-none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34</xdr:row>
      <xdr:rowOff>0</xdr:rowOff>
    </xdr:from>
    <xdr:to>
      <xdr:col>10</xdr:col>
      <xdr:colOff>85725</xdr:colOff>
      <xdr:row>34</xdr:row>
      <xdr:rowOff>85725</xdr:rowOff>
    </xdr:to>
    <xdr:pic>
      <xdr:nvPicPr>
        <xdr:cNvPr id="1025" name="Picture 1" descr="Show All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477125" y="4533900"/>
          <a:ext cx="85725" cy="857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628649</xdr:colOff>
      <xdr:row>32</xdr:row>
      <xdr:rowOff>9524</xdr:rowOff>
    </xdr:from>
    <xdr:to>
      <xdr:col>7</xdr:col>
      <xdr:colOff>685799</xdr:colOff>
      <xdr:row>39</xdr:row>
      <xdr:rowOff>19050</xdr:rowOff>
    </xdr:to>
    <xdr:sp macro="" textlink="">
      <xdr:nvSpPr>
        <xdr:cNvPr id="3" name="TextBox 2"/>
        <xdr:cNvSpPr txBox="1"/>
      </xdr:nvSpPr>
      <xdr:spPr>
        <a:xfrm>
          <a:off x="628649" y="5276849"/>
          <a:ext cx="6696075" cy="1143001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Zadatak</a:t>
          </a:r>
          <a:r>
            <a:rPr lang="sr-Latn-CS" sz="1100" baseline="0">
              <a:solidFill>
                <a:schemeClr val="bg1"/>
              </a:solidFill>
              <a:latin typeface="+mn-lt"/>
              <a:ea typeface="+mn-ea"/>
              <a:cs typeface="+mn-cs"/>
            </a:rPr>
            <a:t> 3</a:t>
          </a:r>
          <a:endParaRPr lang="en-US">
            <a:solidFill>
              <a:schemeClr val="bg1"/>
            </a:solidFill>
          </a:endParaRPr>
        </a:p>
        <a:p>
          <a:r>
            <a:rPr lang="en-US" sz="1100">
              <a:solidFill>
                <a:schemeClr val="bg1"/>
              </a:solidFill>
            </a:rPr>
            <a:t>Zamislite da štedite za penziju. Želeli biste da znate koliko ćete imati penziju za zadati broj godina ako je</a:t>
          </a:r>
          <a:r>
            <a:rPr lang="sr-Latn-CS" sz="1100">
              <a:solidFill>
                <a:schemeClr val="bg1"/>
              </a:solidFill>
            </a:rPr>
            <a:t> na vašem računu 0€ u početku i planirate da polažete još 3000 € godišnje, sa zadatom godišnjom kamatnom stopom od 6 procenata. Izracunati</a:t>
          </a:r>
          <a:r>
            <a:rPr lang="sr-Latn-CS" sz="1100" baseline="0">
              <a:solidFill>
                <a:schemeClr val="bg1"/>
              </a:solidFill>
            </a:rPr>
            <a:t>  stednju za razlicit broj godina stednje i kamatne stope kopiranjem formule primenom odgovarajuceg referenciranja. Koristiti funkciju fv.</a:t>
          </a:r>
          <a:endParaRPr lang="en-US" sz="1100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628650</xdr:colOff>
      <xdr:row>1</xdr:row>
      <xdr:rowOff>85725</xdr:rowOff>
    </xdr:from>
    <xdr:to>
      <xdr:col>7</xdr:col>
      <xdr:colOff>438150</xdr:colOff>
      <xdr:row>5</xdr:row>
      <xdr:rowOff>152400</xdr:rowOff>
    </xdr:to>
    <xdr:sp macro="" textlink="">
      <xdr:nvSpPr>
        <xdr:cNvPr id="4" name="TextBox 3"/>
        <xdr:cNvSpPr txBox="1"/>
      </xdr:nvSpPr>
      <xdr:spPr>
        <a:xfrm>
          <a:off x="628650" y="247650"/>
          <a:ext cx="5772150" cy="714375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r-Latn-CS" sz="1100">
              <a:solidFill>
                <a:schemeClr val="bg1"/>
              </a:solidFill>
            </a:rPr>
            <a:t>Zadatak</a:t>
          </a:r>
          <a:r>
            <a:rPr lang="sr-Latn-CS" sz="1100" baseline="0">
              <a:solidFill>
                <a:schemeClr val="bg1"/>
              </a:solidFill>
            </a:rPr>
            <a:t> 1</a:t>
          </a:r>
        </a:p>
        <a:p>
          <a:r>
            <a:rPr lang="sr-Latn-CS" sz="1100" baseline="0">
              <a:solidFill>
                <a:schemeClr val="bg1"/>
              </a:solidFill>
            </a:rPr>
            <a:t>Koristeći odgovarajuće referenciranje kopiranjem formule izracunati procenat osvojenih poena za svakog kandidata pojedinacno</a:t>
          </a:r>
          <a:endParaRPr lang="en-US" sz="11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0</xdr:colOff>
      <xdr:row>20</xdr:row>
      <xdr:rowOff>0</xdr:rowOff>
    </xdr:from>
    <xdr:to>
      <xdr:col>7</xdr:col>
      <xdr:colOff>457200</xdr:colOff>
      <xdr:row>24</xdr:row>
      <xdr:rowOff>66675</xdr:rowOff>
    </xdr:to>
    <xdr:sp macro="" textlink="">
      <xdr:nvSpPr>
        <xdr:cNvPr id="5" name="TextBox 4"/>
        <xdr:cNvSpPr txBox="1"/>
      </xdr:nvSpPr>
      <xdr:spPr>
        <a:xfrm>
          <a:off x="647700" y="3238500"/>
          <a:ext cx="5772150" cy="714375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r-Latn-CS" sz="1100">
              <a:solidFill>
                <a:schemeClr val="bg1"/>
              </a:solidFill>
            </a:rPr>
            <a:t>Zadatak</a:t>
          </a:r>
          <a:r>
            <a:rPr lang="sr-Latn-CS" sz="1100" baseline="0">
              <a:solidFill>
                <a:schemeClr val="bg1"/>
              </a:solidFill>
            </a:rPr>
            <a:t> 2</a:t>
          </a:r>
        </a:p>
        <a:p>
          <a:r>
            <a:rPr lang="sr-Latn-CS" sz="1100" baseline="0">
              <a:solidFill>
                <a:schemeClr val="bg1"/>
              </a:solidFill>
            </a:rPr>
            <a:t>Koristeći odgovarajuće referenciranje kopiranjem formule izracunati  koliko ce iznositi povecanje od 10% za svaki naredni mesec</a:t>
          </a:r>
          <a:endParaRPr lang="en-US" sz="1100">
            <a:solidFill>
              <a:schemeClr val="bg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risnik/Downloads/Week1Busn214Finished%20(3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pics"/>
      <sheetName val="WhatIsExcel"/>
      <sheetName val="Text &amp; Numbers"/>
      <sheetName val="Keyboard Shortcuts"/>
      <sheetName val="Keyboard Shortcuts List"/>
      <sheetName val="Formulas"/>
      <sheetName val="OrderOfOperations"/>
      <sheetName val="BuiltInFunctions"/>
      <sheetName val="Formulas&amp;Functions"/>
      <sheetName val="EfficientFormulas"/>
      <sheetName val="Names"/>
      <sheetName val="CellReferences"/>
      <sheetName val="AssumptionTables"/>
      <sheetName val="Style Formatting"/>
      <sheetName val="NumberFormatting"/>
      <sheetName val="ROUNDFunction"/>
      <sheetName val="Charts(1)"/>
      <sheetName val="Chart1"/>
      <sheetName val="Charts(2)"/>
      <sheetName val="Charts(3)"/>
      <sheetName val="PageSetUp"/>
      <sheetName val="DataAnalysi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>Ford</v>
          </cell>
          <cell r="B2">
            <v>23786.756647182618</v>
          </cell>
        </row>
        <row r="3">
          <cell r="A3" t="str">
            <v>Chevy</v>
          </cell>
          <cell r="B3">
            <v>19445.162626837384</v>
          </cell>
        </row>
        <row r="4">
          <cell r="A4" t="str">
            <v>Toyota</v>
          </cell>
          <cell r="B4">
            <v>18044.59622494346</v>
          </cell>
        </row>
        <row r="5">
          <cell r="A5" t="str">
            <v>Ford</v>
          </cell>
          <cell r="B5">
            <v>18991.316422037151</v>
          </cell>
        </row>
        <row r="6">
          <cell r="A6" t="str">
            <v>Chevy</v>
          </cell>
          <cell r="B6">
            <v>23322.198889308569</v>
          </cell>
        </row>
        <row r="7">
          <cell r="A7" t="str">
            <v>Ford</v>
          </cell>
          <cell r="B7">
            <v>23926.96242077036</v>
          </cell>
        </row>
        <row r="8">
          <cell r="A8" t="str">
            <v>Toyota</v>
          </cell>
          <cell r="B8">
            <v>18316.542994472398</v>
          </cell>
        </row>
        <row r="9">
          <cell r="A9" t="str">
            <v>Chevy</v>
          </cell>
          <cell r="B9">
            <v>18299.781670229037</v>
          </cell>
        </row>
        <row r="10">
          <cell r="A10" t="str">
            <v>Toyota</v>
          </cell>
          <cell r="B10">
            <v>29285.047601824652</v>
          </cell>
        </row>
        <row r="11">
          <cell r="A11" t="str">
            <v>Toyota</v>
          </cell>
          <cell r="B11">
            <v>28647.13468416391</v>
          </cell>
        </row>
        <row r="12">
          <cell r="A12" t="str">
            <v>Ford</v>
          </cell>
          <cell r="B12">
            <v>18911.236784578454</v>
          </cell>
        </row>
        <row r="13">
          <cell r="A13" t="str">
            <v>Toyota</v>
          </cell>
          <cell r="B13">
            <v>23707.733744262157</v>
          </cell>
        </row>
        <row r="14">
          <cell r="A14" t="str">
            <v>Chevy</v>
          </cell>
          <cell r="B14">
            <v>28364.927610870887</v>
          </cell>
        </row>
        <row r="15">
          <cell r="A15" t="str">
            <v>Ford</v>
          </cell>
          <cell r="B15">
            <v>19069.352323485917</v>
          </cell>
        </row>
        <row r="16">
          <cell r="A16" t="str">
            <v>Chevy</v>
          </cell>
          <cell r="B16">
            <v>29235.425657120835</v>
          </cell>
        </row>
        <row r="17">
          <cell r="A17" t="str">
            <v>Chevy</v>
          </cell>
          <cell r="B17">
            <v>22852.860501299037</v>
          </cell>
        </row>
        <row r="18">
          <cell r="A18" t="str">
            <v>Toyota</v>
          </cell>
          <cell r="B18">
            <v>22827.896959300422</v>
          </cell>
        </row>
        <row r="19">
          <cell r="A19" t="str">
            <v>Toyota</v>
          </cell>
          <cell r="B19">
            <v>23328.257488797648</v>
          </cell>
        </row>
        <row r="20">
          <cell r="A20" t="str">
            <v>Toyota</v>
          </cell>
          <cell r="B20">
            <v>28623.225035670559</v>
          </cell>
        </row>
        <row r="21">
          <cell r="A21" t="str">
            <v>Chevy</v>
          </cell>
          <cell r="B21">
            <v>29218.491887919958</v>
          </cell>
        </row>
        <row r="22">
          <cell r="A22" t="str">
            <v>Ford</v>
          </cell>
          <cell r="B22">
            <v>22562.198701893918</v>
          </cell>
        </row>
        <row r="23">
          <cell r="A23" t="str">
            <v>Chevy</v>
          </cell>
          <cell r="B23">
            <v>29933.758144872885</v>
          </cell>
        </row>
        <row r="24">
          <cell r="A24" t="str">
            <v>Chevy</v>
          </cell>
          <cell r="B24">
            <v>22081.98352876541</v>
          </cell>
        </row>
        <row r="25">
          <cell r="A25" t="str">
            <v>Chevy</v>
          </cell>
          <cell r="B25">
            <v>23675.205397835696</v>
          </cell>
        </row>
        <row r="26">
          <cell r="A26" t="str">
            <v>Ford</v>
          </cell>
          <cell r="B26">
            <v>18030.973584777308</v>
          </cell>
        </row>
        <row r="27">
          <cell r="A27" t="str">
            <v>Ford</v>
          </cell>
          <cell r="B27">
            <v>29399.134604647796</v>
          </cell>
        </row>
        <row r="28">
          <cell r="A28" t="str">
            <v>Ford</v>
          </cell>
          <cell r="B28">
            <v>28241.30365530814</v>
          </cell>
        </row>
        <row r="29">
          <cell r="A29" t="str">
            <v>Ford</v>
          </cell>
          <cell r="B29">
            <v>22698.481805813812</v>
          </cell>
        </row>
        <row r="30">
          <cell r="A30" t="str">
            <v>Chevy</v>
          </cell>
          <cell r="B30">
            <v>17924.14068073608</v>
          </cell>
        </row>
        <row r="31">
          <cell r="A31" t="str">
            <v>Toyota</v>
          </cell>
          <cell r="B31">
            <v>29330.064770319725</v>
          </cell>
        </row>
        <row r="32">
          <cell r="A32" t="str">
            <v>Ford</v>
          </cell>
          <cell r="B32">
            <v>28630.231739962241</v>
          </cell>
        </row>
        <row r="33">
          <cell r="A33" t="str">
            <v>Toyota</v>
          </cell>
          <cell r="B33">
            <v>28979.406763607614</v>
          </cell>
        </row>
        <row r="34">
          <cell r="A34" t="str">
            <v>Toyota</v>
          </cell>
          <cell r="B34">
            <v>17971.509106976846</v>
          </cell>
        </row>
        <row r="35">
          <cell r="A35" t="str">
            <v>Ford</v>
          </cell>
          <cell r="B35">
            <v>22439.085787042535</v>
          </cell>
        </row>
        <row r="36">
          <cell r="A36" t="str">
            <v>Chevy</v>
          </cell>
          <cell r="B36">
            <v>17971.046405579753</v>
          </cell>
        </row>
        <row r="37">
          <cell r="A37" t="str">
            <v>Chevy</v>
          </cell>
          <cell r="B37">
            <v>22404.148093208169</v>
          </cell>
        </row>
        <row r="38">
          <cell r="A38" t="str">
            <v>Ford</v>
          </cell>
          <cell r="B38">
            <v>23304.600240269359</v>
          </cell>
        </row>
        <row r="39">
          <cell r="A39" t="str">
            <v>Chevy</v>
          </cell>
          <cell r="B39">
            <v>18011.323460166241</v>
          </cell>
        </row>
        <row r="40">
          <cell r="A40" t="str">
            <v>Toyota</v>
          </cell>
          <cell r="B40">
            <v>29655.443644745799</v>
          </cell>
        </row>
        <row r="41">
          <cell r="A41" t="str">
            <v>Chevy</v>
          </cell>
          <cell r="B41">
            <v>18726.776893566341</v>
          </cell>
        </row>
        <row r="42">
          <cell r="A42" t="str">
            <v>Ford</v>
          </cell>
          <cell r="B42">
            <v>18307.886784062652</v>
          </cell>
        </row>
        <row r="43">
          <cell r="A43" t="str">
            <v>Toyota</v>
          </cell>
          <cell r="B43">
            <v>18106.976139688602</v>
          </cell>
        </row>
        <row r="44">
          <cell r="A44" t="str">
            <v>Chevy</v>
          </cell>
          <cell r="B44">
            <v>18160.329068783059</v>
          </cell>
        </row>
        <row r="45">
          <cell r="A45" t="str">
            <v>Chevy</v>
          </cell>
          <cell r="B45">
            <v>23885.916733738166</v>
          </cell>
        </row>
        <row r="46">
          <cell r="A46" t="str">
            <v>Ford</v>
          </cell>
          <cell r="B46">
            <v>29950.558403881878</v>
          </cell>
        </row>
        <row r="47">
          <cell r="A47" t="str">
            <v>Ford</v>
          </cell>
          <cell r="B47">
            <v>17826.592427427116</v>
          </cell>
        </row>
        <row r="48">
          <cell r="A48" t="str">
            <v>Chevy</v>
          </cell>
          <cell r="B48">
            <v>23497.359008259031</v>
          </cell>
        </row>
        <row r="49">
          <cell r="A49" t="str">
            <v>Chevy</v>
          </cell>
          <cell r="B49">
            <v>18743.238630136886</v>
          </cell>
        </row>
        <row r="50">
          <cell r="A50" t="str">
            <v>Chevy</v>
          </cell>
          <cell r="B50">
            <v>19362.939565074386</v>
          </cell>
        </row>
        <row r="51">
          <cell r="A51" t="str">
            <v>Ford</v>
          </cell>
          <cell r="B51">
            <v>29044.49115991476</v>
          </cell>
        </row>
        <row r="52">
          <cell r="A52" t="str">
            <v>Ford</v>
          </cell>
          <cell r="B52">
            <v>18396.372463944928</v>
          </cell>
        </row>
        <row r="53">
          <cell r="A53" t="str">
            <v>Toyota</v>
          </cell>
          <cell r="B53">
            <v>29840.563831020336</v>
          </cell>
        </row>
        <row r="54">
          <cell r="A54" t="str">
            <v>Toyota</v>
          </cell>
          <cell r="B54">
            <v>29878.321173671466</v>
          </cell>
        </row>
        <row r="55">
          <cell r="A55" t="str">
            <v>Ford</v>
          </cell>
          <cell r="B55">
            <v>18752.597458180055</v>
          </cell>
        </row>
        <row r="56">
          <cell r="A56" t="str">
            <v>Chevy</v>
          </cell>
          <cell r="B56">
            <v>23019.195657104425</v>
          </cell>
        </row>
        <row r="57">
          <cell r="A57" t="str">
            <v>Ford</v>
          </cell>
          <cell r="B57">
            <v>28408.112491197251</v>
          </cell>
        </row>
        <row r="58">
          <cell r="A58" t="str">
            <v>Toyota</v>
          </cell>
          <cell r="B58">
            <v>17580.721271938281</v>
          </cell>
        </row>
        <row r="59">
          <cell r="A59" t="str">
            <v>Ford</v>
          </cell>
          <cell r="B59">
            <v>22388.684581018293</v>
          </cell>
        </row>
        <row r="60">
          <cell r="A60" t="str">
            <v>Toyota</v>
          </cell>
          <cell r="B60">
            <v>18524.005149634802</v>
          </cell>
        </row>
        <row r="61">
          <cell r="A61" t="str">
            <v>Toyota</v>
          </cell>
          <cell r="B61">
            <v>22476.479785110874</v>
          </cell>
        </row>
        <row r="62">
          <cell r="A62" t="str">
            <v>Toyota</v>
          </cell>
          <cell r="B62">
            <v>18005.494683348796</v>
          </cell>
        </row>
        <row r="63">
          <cell r="A63" t="str">
            <v>Chevy</v>
          </cell>
          <cell r="B63">
            <v>22567.956612244314</v>
          </cell>
        </row>
        <row r="64">
          <cell r="A64" t="str">
            <v>Chevy</v>
          </cell>
          <cell r="B64">
            <v>28612.91124302848</v>
          </cell>
        </row>
        <row r="65">
          <cell r="A65" t="str">
            <v>Ford</v>
          </cell>
          <cell r="B65">
            <v>17609.124419639891</v>
          </cell>
        </row>
        <row r="66">
          <cell r="A66" t="str">
            <v>Ford</v>
          </cell>
          <cell r="B66">
            <v>18536.841026331316</v>
          </cell>
        </row>
        <row r="67">
          <cell r="A67" t="str">
            <v>Chevy</v>
          </cell>
          <cell r="B67">
            <v>19175.768560069238</v>
          </cell>
        </row>
        <row r="68">
          <cell r="A68" t="str">
            <v>Ford</v>
          </cell>
          <cell r="B68">
            <v>23925.600882375384</v>
          </cell>
        </row>
        <row r="69">
          <cell r="A69" t="str">
            <v>Ford</v>
          </cell>
          <cell r="B69">
            <v>17526.255612009008</v>
          </cell>
        </row>
        <row r="70">
          <cell r="A70" t="str">
            <v>Chevy</v>
          </cell>
          <cell r="B70">
            <v>21993.539917263777</v>
          </cell>
        </row>
        <row r="71">
          <cell r="A71" t="str">
            <v>Chevy</v>
          </cell>
          <cell r="B71">
            <v>17703.470480363845</v>
          </cell>
        </row>
        <row r="72">
          <cell r="A72" t="str">
            <v>Ford</v>
          </cell>
          <cell r="B72">
            <v>23019.505133209041</v>
          </cell>
        </row>
        <row r="73">
          <cell r="A73" t="str">
            <v>Chevy</v>
          </cell>
          <cell r="B73">
            <v>18814.985744112364</v>
          </cell>
        </row>
        <row r="74">
          <cell r="A74" t="str">
            <v>Ford</v>
          </cell>
          <cell r="B74">
            <v>23130.842407230994</v>
          </cell>
        </row>
        <row r="75">
          <cell r="A75" t="str">
            <v>Toyota</v>
          </cell>
          <cell r="B75">
            <v>29305.152142944178</v>
          </cell>
        </row>
        <row r="76">
          <cell r="A76" t="str">
            <v>Ford</v>
          </cell>
          <cell r="B76">
            <v>28938.590499168502</v>
          </cell>
        </row>
        <row r="77">
          <cell r="A77" t="str">
            <v>Chevy</v>
          </cell>
          <cell r="B77">
            <v>19128.034550716115</v>
          </cell>
        </row>
        <row r="78">
          <cell r="A78" t="str">
            <v>Toyota</v>
          </cell>
          <cell r="B78">
            <v>19108.697088470384</v>
          </cell>
        </row>
        <row r="79">
          <cell r="A79" t="str">
            <v>Ford</v>
          </cell>
          <cell r="B79">
            <v>18824.684490402677</v>
          </cell>
        </row>
        <row r="80">
          <cell r="A80" t="str">
            <v>Toyota</v>
          </cell>
          <cell r="B80">
            <v>19182.079478938213</v>
          </cell>
        </row>
        <row r="81">
          <cell r="A81" t="str">
            <v>Ford</v>
          </cell>
          <cell r="B81">
            <v>19458.241067955638</v>
          </cell>
        </row>
        <row r="82">
          <cell r="A82" t="str">
            <v>Toyota</v>
          </cell>
          <cell r="B82">
            <v>23863.917445635136</v>
          </cell>
        </row>
        <row r="83">
          <cell r="A83" t="str">
            <v>Chevy</v>
          </cell>
          <cell r="B83">
            <v>29161.44720216874</v>
          </cell>
        </row>
        <row r="84">
          <cell r="A84" t="str">
            <v>Ford</v>
          </cell>
          <cell r="B84">
            <v>18083.296947853163</v>
          </cell>
        </row>
        <row r="85">
          <cell r="A85" t="str">
            <v>Chevy</v>
          </cell>
          <cell r="B85">
            <v>29592.8013940071</v>
          </cell>
        </row>
        <row r="86">
          <cell r="A86" t="str">
            <v>Toyota</v>
          </cell>
          <cell r="B86">
            <v>18656.465300367832</v>
          </cell>
        </row>
        <row r="87">
          <cell r="A87" t="str">
            <v>Ford</v>
          </cell>
          <cell r="B87">
            <v>18116.151959975894</v>
          </cell>
        </row>
        <row r="88">
          <cell r="A88" t="str">
            <v>Toyota</v>
          </cell>
          <cell r="B88">
            <v>17723.554170863306</v>
          </cell>
        </row>
        <row r="89">
          <cell r="A89" t="str">
            <v>Toyota</v>
          </cell>
          <cell r="B89">
            <v>22277.43739371109</v>
          </cell>
        </row>
        <row r="90">
          <cell r="A90" t="str">
            <v>Toyota</v>
          </cell>
          <cell r="B90">
            <v>22286.186704651966</v>
          </cell>
        </row>
        <row r="91">
          <cell r="A91" t="str">
            <v>Chevy</v>
          </cell>
          <cell r="B91">
            <v>17633.343464972953</v>
          </cell>
        </row>
        <row r="92">
          <cell r="A92" t="str">
            <v>Toyota</v>
          </cell>
          <cell r="B92">
            <v>18432.7249493745</v>
          </cell>
        </row>
        <row r="93">
          <cell r="A93" t="str">
            <v>Chevy</v>
          </cell>
          <cell r="B93">
            <v>28593.790647684127</v>
          </cell>
        </row>
        <row r="94">
          <cell r="A94" t="str">
            <v>Ford</v>
          </cell>
          <cell r="B94">
            <v>22284.633245584329</v>
          </cell>
        </row>
        <row r="95">
          <cell r="A95" t="str">
            <v>Ford</v>
          </cell>
          <cell r="B95">
            <v>23024.927408436568</v>
          </cell>
        </row>
        <row r="96">
          <cell r="A96" t="str">
            <v>Ford</v>
          </cell>
          <cell r="B96">
            <v>19515.512542468194</v>
          </cell>
        </row>
        <row r="97">
          <cell r="A97" t="str">
            <v>Ford</v>
          </cell>
          <cell r="B97">
            <v>29236.399061726446</v>
          </cell>
        </row>
        <row r="98">
          <cell r="A98" t="str">
            <v>Toyota</v>
          </cell>
          <cell r="B98">
            <v>18018.236796959958</v>
          </cell>
        </row>
        <row r="99">
          <cell r="A99" t="str">
            <v>Chevy</v>
          </cell>
          <cell r="B99">
            <v>22444.652116386926</v>
          </cell>
        </row>
        <row r="100">
          <cell r="A100" t="str">
            <v>Ford</v>
          </cell>
          <cell r="B100">
            <v>18246.104685811701</v>
          </cell>
        </row>
        <row r="101">
          <cell r="A101" t="str">
            <v>Chevy</v>
          </cell>
          <cell r="B101">
            <v>29185.35181593243</v>
          </cell>
        </row>
        <row r="102">
          <cell r="A102" t="str">
            <v>Chevy</v>
          </cell>
          <cell r="B102">
            <v>23836.682688501649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ables/table1.xml><?xml version="1.0" encoding="utf-8"?>
<table xmlns="http://schemas.openxmlformats.org/spreadsheetml/2006/main" id="2" name="Table2" displayName="Table2" ref="E69:F73" totalsRowShown="0">
  <autoFilter ref="E69:F73"/>
  <tableColumns count="2">
    <tableColumn id="1" name="Column1"/>
    <tableColumn id="2" name="Column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4" sqref="D34"/>
    </sheetView>
  </sheetViews>
  <sheetFormatPr defaultRowHeight="12.7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0">
    <tabColor indexed="10"/>
    <pageSetUpPr fitToPage="1"/>
  </sheetPr>
  <dimension ref="B8:Z73"/>
  <sheetViews>
    <sheetView workbookViewId="0">
      <selection activeCell="G54" sqref="G54"/>
    </sheetView>
  </sheetViews>
  <sheetFormatPr defaultRowHeight="12.75"/>
  <cols>
    <col min="1" max="1" width="9.7109375" bestFit="1" customWidth="1"/>
    <col min="2" max="2" width="23.28515625" bestFit="1" customWidth="1"/>
    <col min="3" max="3" width="15.85546875" bestFit="1" customWidth="1"/>
    <col min="4" max="4" width="19.7109375" customWidth="1"/>
    <col min="5" max="6" width="13.42578125" bestFit="1" customWidth="1"/>
    <col min="7" max="9" width="14" bestFit="1" customWidth="1"/>
    <col min="10" max="12" width="15" bestFit="1" customWidth="1"/>
    <col min="13" max="13" width="12" customWidth="1"/>
    <col min="17" max="17" width="12.28515625" customWidth="1"/>
  </cols>
  <sheetData>
    <row r="8" spans="2:6">
      <c r="B8" s="1" t="s">
        <v>20</v>
      </c>
      <c r="C8" s="1" t="s">
        <v>27</v>
      </c>
      <c r="D8" s="1" t="s">
        <v>21</v>
      </c>
    </row>
    <row r="9" spans="2:6">
      <c r="B9" s="3" t="s">
        <v>28</v>
      </c>
      <c r="C9" s="3">
        <v>100</v>
      </c>
      <c r="D9" s="4"/>
    </row>
    <row r="10" spans="2:6">
      <c r="B10" s="5" t="s">
        <v>1</v>
      </c>
      <c r="C10" s="5">
        <v>82</v>
      </c>
      <c r="D10" s="6">
        <f>C10/$C$9</f>
        <v>0.82</v>
      </c>
    </row>
    <row r="11" spans="2:6">
      <c r="B11" s="5" t="s">
        <v>2</v>
      </c>
      <c r="C11" s="5">
        <v>65</v>
      </c>
      <c r="D11" s="6">
        <f t="shared" ref="D11:D16" si="0">C11/$C$9</f>
        <v>0.65</v>
      </c>
    </row>
    <row r="12" spans="2:6">
      <c r="B12" s="5" t="s">
        <v>3</v>
      </c>
      <c r="C12" s="5">
        <v>64</v>
      </c>
      <c r="D12" s="6">
        <f t="shared" si="0"/>
        <v>0.64</v>
      </c>
    </row>
    <row r="13" spans="2:6">
      <c r="B13" s="5" t="s">
        <v>4</v>
      </c>
      <c r="C13" s="5">
        <v>96</v>
      </c>
      <c r="D13" s="6">
        <f t="shared" si="0"/>
        <v>0.96</v>
      </c>
    </row>
    <row r="14" spans="2:6">
      <c r="B14" s="5" t="s">
        <v>5</v>
      </c>
      <c r="C14" s="5">
        <v>87</v>
      </c>
      <c r="D14" s="6">
        <f t="shared" si="0"/>
        <v>0.87</v>
      </c>
    </row>
    <row r="15" spans="2:6">
      <c r="B15" s="5" t="s">
        <v>6</v>
      </c>
      <c r="C15" s="5">
        <v>75</v>
      </c>
      <c r="D15" s="6">
        <f t="shared" si="0"/>
        <v>0.75</v>
      </c>
    </row>
    <row r="16" spans="2:6">
      <c r="B16" s="5" t="s">
        <v>7</v>
      </c>
      <c r="C16" s="5">
        <v>95</v>
      </c>
      <c r="D16" s="6">
        <f t="shared" si="0"/>
        <v>0.95</v>
      </c>
      <c r="F16" s="49"/>
    </row>
    <row r="17" spans="2:6">
      <c r="F17" s="49"/>
    </row>
    <row r="25" spans="2:6" ht="19.5" customHeight="1"/>
    <row r="26" spans="2:6">
      <c r="B26" s="2" t="s">
        <v>22</v>
      </c>
      <c r="C26" s="2" t="s">
        <v>23</v>
      </c>
      <c r="D26" s="2" t="s">
        <v>24</v>
      </c>
      <c r="E26" s="2" t="s">
        <v>0</v>
      </c>
      <c r="F26" s="2" t="s">
        <v>25</v>
      </c>
    </row>
    <row r="27" spans="2:6">
      <c r="B27" s="4">
        <v>1000</v>
      </c>
      <c r="C27" s="8">
        <f>B$27*$C$29</f>
        <v>1100</v>
      </c>
      <c r="D27" s="8">
        <f t="shared" ref="D27:F27" si="1">C$27*$C$29</f>
        <v>1210</v>
      </c>
      <c r="E27" s="8">
        <f t="shared" si="1"/>
        <v>1331</v>
      </c>
      <c r="F27" s="8">
        <f t="shared" si="1"/>
        <v>1464.1000000000001</v>
      </c>
    </row>
    <row r="29" spans="2:6">
      <c r="B29" s="7" t="s">
        <v>19</v>
      </c>
      <c r="C29" s="8">
        <v>1.1000000000000001</v>
      </c>
    </row>
    <row r="33" spans="2:26" ht="23.25">
      <c r="K33" s="58" t="s">
        <v>38</v>
      </c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2:26"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2:26">
      <c r="K35" s="59" t="s">
        <v>35</v>
      </c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2:26"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2:26">
      <c r="K37" s="60" t="s">
        <v>32</v>
      </c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2:26"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2:26">
      <c r="K39" s="60" t="s">
        <v>33</v>
      </c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2:26"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2:26">
      <c r="K41" s="60" t="s">
        <v>34</v>
      </c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2:26"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2:26">
      <c r="K43" s="60" t="s">
        <v>36</v>
      </c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2:26">
      <c r="B44" s="61" t="s">
        <v>90</v>
      </c>
      <c r="C44" s="50" t="s">
        <v>29</v>
      </c>
      <c r="D44" s="9"/>
      <c r="E44" s="9"/>
      <c r="F44" s="9"/>
      <c r="G44" s="9"/>
      <c r="H44" s="9"/>
      <c r="I44" s="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2:26">
      <c r="B45" s="61"/>
      <c r="C45" s="50"/>
      <c r="D45" s="10">
        <f>F70</f>
        <v>0.1</v>
      </c>
      <c r="E45" s="10">
        <f>D45+$F71</f>
        <v>0.11</v>
      </c>
      <c r="F45" s="10">
        <f>E45+$F71</f>
        <v>0.12</v>
      </c>
      <c r="G45" s="10">
        <f>F45+$F71</f>
        <v>0.13</v>
      </c>
      <c r="H45" s="10">
        <f>G45+$F71</f>
        <v>0.14000000000000001</v>
      </c>
      <c r="I45" s="10">
        <f>H45+$F71</f>
        <v>0.15000000000000002</v>
      </c>
      <c r="K45" s="60" t="s">
        <v>37</v>
      </c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2:26" ht="14.25" customHeight="1">
      <c r="B46" s="61"/>
      <c r="C46" s="7">
        <f>F72</f>
        <v>10</v>
      </c>
      <c r="D46" s="11">
        <f>FV(D$45,$C46,$D$56)</f>
        <v>47812.273803000055</v>
      </c>
      <c r="E46" s="11">
        <f t="shared" ref="E46:I46" si="2">FV(E$45,$C46,$D$56)</f>
        <v>50166.0268927914</v>
      </c>
      <c r="F46" s="11">
        <f t="shared" si="2"/>
        <v>52646.205208605286</v>
      </c>
      <c r="G46" s="11">
        <f t="shared" si="2"/>
        <v>55259.247459743514</v>
      </c>
      <c r="H46" s="11">
        <f t="shared" si="2"/>
        <v>58011.885302540803</v>
      </c>
      <c r="I46" s="11">
        <f t="shared" si="2"/>
        <v>60911.154714158118</v>
      </c>
      <c r="K46" s="60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2:26">
      <c r="B47" s="61"/>
      <c r="C47" s="7">
        <f t="shared" ref="C47:C54" si="3">C46+F$73</f>
        <v>15</v>
      </c>
      <c r="D47" s="11">
        <f t="shared" ref="D47:I54" si="4">FV(D$45,$C47,$D$56)</f>
        <v>95317.445082469654</v>
      </c>
      <c r="E47" s="11">
        <f t="shared" si="4"/>
        <v>103216.07695466408</v>
      </c>
      <c r="F47" s="11">
        <f t="shared" si="4"/>
        <v>111839.14398142607</v>
      </c>
      <c r="G47" s="11">
        <f t="shared" si="4"/>
        <v>121252.39333147554</v>
      </c>
      <c r="H47" s="11">
        <f t="shared" si="4"/>
        <v>131527.24239402838</v>
      </c>
      <c r="I47" s="11">
        <f t="shared" si="4"/>
        <v>142741.23258324637</v>
      </c>
      <c r="K47" s="60" t="s">
        <v>43</v>
      </c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2:26">
      <c r="B48" s="61"/>
      <c r="C48" s="7">
        <f t="shared" si="3"/>
        <v>20</v>
      </c>
      <c r="D48" s="11">
        <f t="shared" si="4"/>
        <v>171824.99847976826</v>
      </c>
      <c r="E48" s="11">
        <f t="shared" si="4"/>
        <v>192608.49643988599</v>
      </c>
      <c r="F48" s="11">
        <f t="shared" si="4"/>
        <v>216157.32733187365</v>
      </c>
      <c r="G48" s="11">
        <f t="shared" si="4"/>
        <v>242840.48687823111</v>
      </c>
      <c r="H48" s="11">
        <f t="shared" si="4"/>
        <v>273074.78296832187</v>
      </c>
      <c r="I48" s="11">
        <f t="shared" si="4"/>
        <v>307330.74785892159</v>
      </c>
      <c r="K48" s="60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2:26">
      <c r="B49" s="61"/>
      <c r="C49" s="7">
        <f t="shared" si="3"/>
        <v>25</v>
      </c>
      <c r="D49" s="11">
        <f t="shared" si="4"/>
        <v>295041.17830165167</v>
      </c>
      <c r="E49" s="11">
        <f t="shared" si="4"/>
        <v>343239.92189757939</v>
      </c>
      <c r="F49" s="11">
        <f t="shared" si="4"/>
        <v>400001.61016606778</v>
      </c>
      <c r="G49" s="11">
        <f t="shared" si="4"/>
        <v>466858.66781279282</v>
      </c>
      <c r="H49" s="11">
        <f t="shared" si="4"/>
        <v>545612.48169292242</v>
      </c>
      <c r="I49" s="11">
        <f t="shared" si="4"/>
        <v>638379.05239579186</v>
      </c>
      <c r="K49" s="60" t="s">
        <v>39</v>
      </c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2:26">
      <c r="B50" s="61"/>
      <c r="C50" s="7">
        <f t="shared" si="3"/>
        <v>30</v>
      </c>
      <c r="D50" s="11">
        <f t="shared" si="4"/>
        <v>493482.06806659332</v>
      </c>
      <c r="E50" s="11">
        <f t="shared" si="4"/>
        <v>597062.63377940329</v>
      </c>
      <c r="F50" s="11">
        <f t="shared" si="4"/>
        <v>723998.05302277836</v>
      </c>
      <c r="G50" s="11">
        <f t="shared" si="4"/>
        <v>879597.64516942145</v>
      </c>
      <c r="H50" s="11">
        <f t="shared" si="4"/>
        <v>1070360.5410710066</v>
      </c>
      <c r="I50" s="11">
        <f t="shared" si="4"/>
        <v>1304235.4391357149</v>
      </c>
      <c r="K50" s="60" t="s">
        <v>40</v>
      </c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2:26">
      <c r="B51" s="61"/>
      <c r="C51" s="7">
        <f t="shared" si="3"/>
        <v>35</v>
      </c>
      <c r="D51" s="11">
        <f t="shared" si="4"/>
        <v>813073.10544192942</v>
      </c>
      <c r="E51" s="11">
        <f t="shared" si="4"/>
        <v>1024768.6643854688</v>
      </c>
      <c r="F51" s="11">
        <f t="shared" si="4"/>
        <v>1294990.4894776866</v>
      </c>
      <c r="G51" s="11">
        <f t="shared" si="4"/>
        <v>1640042.4569195798</v>
      </c>
      <c r="H51" s="11">
        <f t="shared" si="4"/>
        <v>2080718.106683671</v>
      </c>
      <c r="I51" s="11">
        <f t="shared" si="4"/>
        <v>2643510.4684478366</v>
      </c>
      <c r="K51" s="60" t="s">
        <v>42</v>
      </c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2:26">
      <c r="B52" s="61"/>
      <c r="C52" s="7">
        <f t="shared" si="3"/>
        <v>40</v>
      </c>
      <c r="D52" s="11">
        <f t="shared" si="4"/>
        <v>1327777.6670452822</v>
      </c>
      <c r="E52" s="11">
        <f t="shared" si="4"/>
        <v>1745478.1992436696</v>
      </c>
      <c r="F52" s="11">
        <f t="shared" si="4"/>
        <v>2301274.2610340989</v>
      </c>
      <c r="G52" s="11">
        <f t="shared" si="4"/>
        <v>3041112.7300042375</v>
      </c>
      <c r="H52" s="11">
        <f t="shared" si="4"/>
        <v>4026075.2969524623</v>
      </c>
      <c r="I52" s="11">
        <f t="shared" si="4"/>
        <v>5337270.9246940464</v>
      </c>
      <c r="K52" s="60" t="s">
        <v>41</v>
      </c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2:26">
      <c r="B53" s="61"/>
      <c r="C53" s="7">
        <f t="shared" si="3"/>
        <v>45</v>
      </c>
      <c r="D53" s="11">
        <f t="shared" si="4"/>
        <v>2156714.5105530983</v>
      </c>
      <c r="E53" s="11">
        <f t="shared" si="4"/>
        <v>2959915.6784148095</v>
      </c>
      <c r="F53" s="11">
        <f t="shared" si="4"/>
        <v>4074690.0967756715</v>
      </c>
      <c r="G53" s="11">
        <f t="shared" si="4"/>
        <v>5622493.8898068666</v>
      </c>
      <c r="H53" s="11">
        <f t="shared" si="4"/>
        <v>7771694.3990726853</v>
      </c>
      <c r="I53" s="11">
        <f t="shared" si="4"/>
        <v>10755385.379768135</v>
      </c>
      <c r="K53" s="60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2:26">
      <c r="B54" s="61"/>
      <c r="C54" s="7">
        <f t="shared" si="3"/>
        <v>50</v>
      </c>
      <c r="D54" s="11">
        <f t="shared" si="4"/>
        <v>3491725.5863908716</v>
      </c>
      <c r="E54" s="11">
        <f t="shared" si="4"/>
        <v>5006313.4565512259</v>
      </c>
      <c r="F54" s="11">
        <f t="shared" si="4"/>
        <v>7200054.7457500109</v>
      </c>
      <c r="G54" s="11">
        <f t="shared" si="4"/>
        <v>10378521.349809462</v>
      </c>
      <c r="H54" s="11">
        <f t="shared" si="4"/>
        <v>14983564.038410963</v>
      </c>
      <c r="I54" s="11">
        <f t="shared" si="4"/>
        <v>21653148.831679046</v>
      </c>
    </row>
    <row r="56" spans="2:26">
      <c r="C56" s="51" t="s">
        <v>26</v>
      </c>
      <c r="D56" s="52">
        <v>-3000</v>
      </c>
    </row>
    <row r="69" spans="5:6">
      <c r="E69" t="s">
        <v>30</v>
      </c>
      <c r="F69" s="12" t="s">
        <v>31</v>
      </c>
    </row>
    <row r="70" spans="5:6">
      <c r="E70" s="49" t="s">
        <v>44</v>
      </c>
      <c r="F70" s="12">
        <v>0.1</v>
      </c>
    </row>
    <row r="71" spans="5:6">
      <c r="E71" s="49" t="s">
        <v>45</v>
      </c>
      <c r="F71" s="12">
        <v>0.01</v>
      </c>
    </row>
    <row r="72" spans="5:6">
      <c r="E72" s="49" t="s">
        <v>46</v>
      </c>
      <c r="F72">
        <v>10</v>
      </c>
    </row>
    <row r="73" spans="5:6">
      <c r="E73" s="49" t="s">
        <v>47</v>
      </c>
      <c r="F73">
        <v>5</v>
      </c>
    </row>
  </sheetData>
  <mergeCells count="1">
    <mergeCell ref="B44:B54"/>
  </mergeCells>
  <printOptions horizontalCentered="1"/>
  <pageMargins left="0.75" right="0.75" top="1" bottom="1" header="0.5" footer="0.5"/>
  <pageSetup orientation="landscape" r:id="rId1"/>
  <headerFooter alignWithMargins="0">
    <oddHeader>&amp;C&amp;F - &amp;A</oddHeader>
    <oddFooter>Page &amp;P of &amp;N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7">
    <tabColor indexed="11"/>
  </sheetPr>
  <dimension ref="A1:O19"/>
  <sheetViews>
    <sheetView workbookViewId="0">
      <selection activeCell="O10" sqref="O10"/>
    </sheetView>
  </sheetViews>
  <sheetFormatPr defaultColWidth="6.7109375" defaultRowHeight="12.75"/>
  <cols>
    <col min="1" max="13" width="6.7109375" customWidth="1"/>
    <col min="14" max="14" width="15.5703125" bestFit="1" customWidth="1"/>
  </cols>
  <sheetData>
    <row r="1" spans="1:15" ht="26.25">
      <c r="A1" s="13" t="str">
        <f>"Tabliza mnozenja "</f>
        <v xml:space="preserve">Tabliza mnozenja 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5">
      <c r="A2" s="14"/>
      <c r="B2" s="14">
        <f>O17</f>
        <v>1</v>
      </c>
      <c r="C2" s="14">
        <f t="shared" ref="C2:M2" si="0">B2+$O18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</row>
    <row r="3" spans="1:15">
      <c r="A3" s="14">
        <f>B2</f>
        <v>1</v>
      </c>
      <c r="B3" s="53">
        <f>$A3*B$2</f>
        <v>1</v>
      </c>
      <c r="C3" s="53">
        <f t="shared" ref="C3:M14" si="1">$A3*C$2</f>
        <v>2</v>
      </c>
      <c r="D3" s="53">
        <f t="shared" si="1"/>
        <v>3</v>
      </c>
      <c r="E3" s="53">
        <f t="shared" si="1"/>
        <v>4</v>
      </c>
      <c r="F3" s="53">
        <f t="shared" si="1"/>
        <v>5</v>
      </c>
      <c r="G3" s="53">
        <f t="shared" si="1"/>
        <v>6</v>
      </c>
      <c r="H3" s="53">
        <f t="shared" si="1"/>
        <v>7</v>
      </c>
      <c r="I3" s="53">
        <f t="shared" si="1"/>
        <v>8</v>
      </c>
      <c r="J3" s="53">
        <f t="shared" si="1"/>
        <v>9</v>
      </c>
      <c r="K3" s="53">
        <f t="shared" si="1"/>
        <v>10</v>
      </c>
      <c r="L3" s="53">
        <f t="shared" si="1"/>
        <v>11</v>
      </c>
      <c r="M3" s="53">
        <f t="shared" si="1"/>
        <v>12</v>
      </c>
    </row>
    <row r="4" spans="1:15">
      <c r="A4" s="14">
        <f t="shared" ref="A4:A14" si="2">A3+O$18</f>
        <v>2</v>
      </c>
      <c r="B4" s="53">
        <f t="shared" ref="B4:B14" si="3">$A4*B$2</f>
        <v>2</v>
      </c>
      <c r="C4" s="53">
        <f t="shared" si="1"/>
        <v>4</v>
      </c>
      <c r="D4" s="53">
        <f t="shared" si="1"/>
        <v>6</v>
      </c>
      <c r="E4" s="53">
        <f t="shared" si="1"/>
        <v>8</v>
      </c>
      <c r="F4" s="53">
        <f t="shared" si="1"/>
        <v>10</v>
      </c>
      <c r="G4" s="53">
        <f t="shared" si="1"/>
        <v>12</v>
      </c>
      <c r="H4" s="53">
        <f t="shared" si="1"/>
        <v>14</v>
      </c>
      <c r="I4" s="53">
        <f t="shared" si="1"/>
        <v>16</v>
      </c>
      <c r="J4" s="53">
        <f t="shared" si="1"/>
        <v>18</v>
      </c>
      <c r="K4" s="53">
        <f t="shared" si="1"/>
        <v>20</v>
      </c>
      <c r="L4" s="53">
        <f t="shared" si="1"/>
        <v>22</v>
      </c>
      <c r="M4" s="53">
        <f t="shared" si="1"/>
        <v>24</v>
      </c>
    </row>
    <row r="5" spans="1:15">
      <c r="A5" s="14">
        <f t="shared" si="2"/>
        <v>3</v>
      </c>
      <c r="B5" s="53">
        <f t="shared" si="3"/>
        <v>3</v>
      </c>
      <c r="C5" s="53">
        <f t="shared" si="1"/>
        <v>6</v>
      </c>
      <c r="D5" s="53">
        <f t="shared" si="1"/>
        <v>9</v>
      </c>
      <c r="E5" s="53">
        <f t="shared" si="1"/>
        <v>12</v>
      </c>
      <c r="F5" s="53">
        <f t="shared" si="1"/>
        <v>15</v>
      </c>
      <c r="G5" s="53">
        <f t="shared" si="1"/>
        <v>18</v>
      </c>
      <c r="H5" s="53">
        <f t="shared" si="1"/>
        <v>21</v>
      </c>
      <c r="I5" s="53">
        <f t="shared" si="1"/>
        <v>24</v>
      </c>
      <c r="J5" s="53">
        <f t="shared" si="1"/>
        <v>27</v>
      </c>
      <c r="K5" s="53">
        <f t="shared" si="1"/>
        <v>30</v>
      </c>
      <c r="L5" s="53">
        <f t="shared" si="1"/>
        <v>33</v>
      </c>
      <c r="M5" s="53">
        <f t="shared" si="1"/>
        <v>36</v>
      </c>
    </row>
    <row r="6" spans="1:15">
      <c r="A6" s="14">
        <f t="shared" si="2"/>
        <v>4</v>
      </c>
      <c r="B6" s="53">
        <f t="shared" si="3"/>
        <v>4</v>
      </c>
      <c r="C6" s="53">
        <f t="shared" si="1"/>
        <v>8</v>
      </c>
      <c r="D6" s="53">
        <f t="shared" si="1"/>
        <v>12</v>
      </c>
      <c r="E6" s="53">
        <f t="shared" si="1"/>
        <v>16</v>
      </c>
      <c r="F6" s="53">
        <f t="shared" si="1"/>
        <v>20</v>
      </c>
      <c r="G6" s="53">
        <f t="shared" si="1"/>
        <v>24</v>
      </c>
      <c r="H6" s="53">
        <f t="shared" si="1"/>
        <v>28</v>
      </c>
      <c r="I6" s="53">
        <f t="shared" si="1"/>
        <v>32</v>
      </c>
      <c r="J6" s="53">
        <f t="shared" si="1"/>
        <v>36</v>
      </c>
      <c r="K6" s="53">
        <f t="shared" si="1"/>
        <v>40</v>
      </c>
      <c r="L6" s="53">
        <f t="shared" si="1"/>
        <v>44</v>
      </c>
      <c r="M6" s="53">
        <f t="shared" si="1"/>
        <v>48</v>
      </c>
    </row>
    <row r="7" spans="1:15">
      <c r="A7" s="14">
        <f t="shared" si="2"/>
        <v>5</v>
      </c>
      <c r="B7" s="53">
        <f t="shared" si="3"/>
        <v>5</v>
      </c>
      <c r="C7" s="53">
        <f t="shared" si="1"/>
        <v>10</v>
      </c>
      <c r="D7" s="53">
        <f t="shared" si="1"/>
        <v>15</v>
      </c>
      <c r="E7" s="53">
        <f t="shared" si="1"/>
        <v>20</v>
      </c>
      <c r="F7" s="53">
        <f t="shared" si="1"/>
        <v>25</v>
      </c>
      <c r="G7" s="53">
        <f t="shared" si="1"/>
        <v>30</v>
      </c>
      <c r="H7" s="53">
        <f t="shared" si="1"/>
        <v>35</v>
      </c>
      <c r="I7" s="53">
        <f t="shared" si="1"/>
        <v>40</v>
      </c>
      <c r="J7" s="53">
        <f t="shared" si="1"/>
        <v>45</v>
      </c>
      <c r="K7" s="53">
        <f t="shared" si="1"/>
        <v>50</v>
      </c>
      <c r="L7" s="53">
        <f t="shared" si="1"/>
        <v>55</v>
      </c>
      <c r="M7" s="53">
        <f t="shared" si="1"/>
        <v>60</v>
      </c>
    </row>
    <row r="8" spans="1:15">
      <c r="A8" s="14">
        <f t="shared" si="2"/>
        <v>6</v>
      </c>
      <c r="B8" s="53">
        <f t="shared" si="3"/>
        <v>6</v>
      </c>
      <c r="C8" s="53">
        <f t="shared" si="1"/>
        <v>12</v>
      </c>
      <c r="D8" s="53">
        <f t="shared" si="1"/>
        <v>18</v>
      </c>
      <c r="E8" s="53">
        <f t="shared" si="1"/>
        <v>24</v>
      </c>
      <c r="F8" s="53">
        <f t="shared" si="1"/>
        <v>30</v>
      </c>
      <c r="G8" s="53">
        <f t="shared" si="1"/>
        <v>36</v>
      </c>
      <c r="H8" s="53">
        <f t="shared" si="1"/>
        <v>42</v>
      </c>
      <c r="I8" s="53">
        <f t="shared" si="1"/>
        <v>48</v>
      </c>
      <c r="J8" s="53">
        <f t="shared" si="1"/>
        <v>54</v>
      </c>
      <c r="K8" s="53">
        <f t="shared" si="1"/>
        <v>60</v>
      </c>
      <c r="L8" s="53">
        <f t="shared" si="1"/>
        <v>66</v>
      </c>
      <c r="M8" s="53">
        <f t="shared" si="1"/>
        <v>72</v>
      </c>
    </row>
    <row r="9" spans="1:15">
      <c r="A9" s="14">
        <f t="shared" si="2"/>
        <v>7</v>
      </c>
      <c r="B9" s="53">
        <f t="shared" si="3"/>
        <v>7</v>
      </c>
      <c r="C9" s="53">
        <f t="shared" si="1"/>
        <v>14</v>
      </c>
      <c r="D9" s="53">
        <f t="shared" si="1"/>
        <v>21</v>
      </c>
      <c r="E9" s="53">
        <f t="shared" si="1"/>
        <v>28</v>
      </c>
      <c r="F9" s="53">
        <f t="shared" si="1"/>
        <v>35</v>
      </c>
      <c r="G9" s="53">
        <f t="shared" si="1"/>
        <v>42</v>
      </c>
      <c r="H9" s="53">
        <f t="shared" si="1"/>
        <v>49</v>
      </c>
      <c r="I9" s="53">
        <f t="shared" si="1"/>
        <v>56</v>
      </c>
      <c r="J9" s="53">
        <f t="shared" si="1"/>
        <v>63</v>
      </c>
      <c r="K9" s="53">
        <f t="shared" si="1"/>
        <v>70</v>
      </c>
      <c r="L9" s="53">
        <f t="shared" si="1"/>
        <v>77</v>
      </c>
      <c r="M9" s="53">
        <f t="shared" si="1"/>
        <v>84</v>
      </c>
    </row>
    <row r="10" spans="1:15">
      <c r="A10" s="14">
        <f t="shared" si="2"/>
        <v>8</v>
      </c>
      <c r="B10" s="53">
        <f t="shared" si="3"/>
        <v>8</v>
      </c>
      <c r="C10" s="53">
        <f t="shared" si="1"/>
        <v>16</v>
      </c>
      <c r="D10" s="53">
        <f t="shared" si="1"/>
        <v>24</v>
      </c>
      <c r="E10" s="53">
        <f t="shared" si="1"/>
        <v>32</v>
      </c>
      <c r="F10" s="53">
        <f t="shared" si="1"/>
        <v>40</v>
      </c>
      <c r="G10" s="53">
        <f t="shared" si="1"/>
        <v>48</v>
      </c>
      <c r="H10" s="53">
        <f t="shared" si="1"/>
        <v>56</v>
      </c>
      <c r="I10" s="53">
        <f t="shared" si="1"/>
        <v>64</v>
      </c>
      <c r="J10" s="53">
        <f t="shared" si="1"/>
        <v>72</v>
      </c>
      <c r="K10" s="53">
        <f t="shared" si="1"/>
        <v>80</v>
      </c>
      <c r="L10" s="53">
        <f t="shared" si="1"/>
        <v>88</v>
      </c>
      <c r="M10" s="53">
        <f t="shared" si="1"/>
        <v>96</v>
      </c>
    </row>
    <row r="11" spans="1:15">
      <c r="A11" s="14">
        <f t="shared" si="2"/>
        <v>9</v>
      </c>
      <c r="B11" s="53">
        <f t="shared" si="3"/>
        <v>9</v>
      </c>
      <c r="C11" s="53">
        <f t="shared" si="1"/>
        <v>18</v>
      </c>
      <c r="D11" s="53">
        <f t="shared" si="1"/>
        <v>27</v>
      </c>
      <c r="E11" s="53">
        <f t="shared" si="1"/>
        <v>36</v>
      </c>
      <c r="F11" s="53">
        <f t="shared" si="1"/>
        <v>45</v>
      </c>
      <c r="G11" s="53">
        <f t="shared" si="1"/>
        <v>54</v>
      </c>
      <c r="H11" s="53">
        <f t="shared" si="1"/>
        <v>63</v>
      </c>
      <c r="I11" s="53">
        <f t="shared" si="1"/>
        <v>72</v>
      </c>
      <c r="J11" s="53">
        <f t="shared" si="1"/>
        <v>81</v>
      </c>
      <c r="K11" s="53">
        <f t="shared" si="1"/>
        <v>90</v>
      </c>
      <c r="L11" s="53">
        <f t="shared" si="1"/>
        <v>99</v>
      </c>
      <c r="M11" s="53">
        <f t="shared" si="1"/>
        <v>108</v>
      </c>
    </row>
    <row r="12" spans="1:15">
      <c r="A12" s="14">
        <f t="shared" si="2"/>
        <v>10</v>
      </c>
      <c r="B12" s="53">
        <f t="shared" si="3"/>
        <v>10</v>
      </c>
      <c r="C12" s="53">
        <f t="shared" si="1"/>
        <v>20</v>
      </c>
      <c r="D12" s="53">
        <f t="shared" si="1"/>
        <v>30</v>
      </c>
      <c r="E12" s="53">
        <f t="shared" si="1"/>
        <v>40</v>
      </c>
      <c r="F12" s="53">
        <f t="shared" si="1"/>
        <v>50</v>
      </c>
      <c r="G12" s="53">
        <f t="shared" si="1"/>
        <v>60</v>
      </c>
      <c r="H12" s="53">
        <f t="shared" si="1"/>
        <v>70</v>
      </c>
      <c r="I12" s="53">
        <f t="shared" si="1"/>
        <v>80</v>
      </c>
      <c r="J12" s="53">
        <f t="shared" si="1"/>
        <v>90</v>
      </c>
      <c r="K12" s="53">
        <f t="shared" si="1"/>
        <v>100</v>
      </c>
      <c r="L12" s="53">
        <f t="shared" si="1"/>
        <v>110</v>
      </c>
      <c r="M12" s="53">
        <f t="shared" si="1"/>
        <v>120</v>
      </c>
    </row>
    <row r="13" spans="1:15">
      <c r="A13" s="14">
        <f t="shared" si="2"/>
        <v>11</v>
      </c>
      <c r="B13" s="53">
        <f t="shared" si="3"/>
        <v>11</v>
      </c>
      <c r="C13" s="53">
        <f t="shared" si="1"/>
        <v>22</v>
      </c>
      <c r="D13" s="53">
        <f t="shared" si="1"/>
        <v>33</v>
      </c>
      <c r="E13" s="53">
        <f t="shared" si="1"/>
        <v>44</v>
      </c>
      <c r="F13" s="53">
        <f t="shared" si="1"/>
        <v>55</v>
      </c>
      <c r="G13" s="53">
        <f t="shared" si="1"/>
        <v>66</v>
      </c>
      <c r="H13" s="53">
        <f t="shared" si="1"/>
        <v>77</v>
      </c>
      <c r="I13" s="53">
        <f t="shared" si="1"/>
        <v>88</v>
      </c>
      <c r="J13" s="53">
        <f t="shared" si="1"/>
        <v>99</v>
      </c>
      <c r="K13" s="53">
        <f t="shared" si="1"/>
        <v>110</v>
      </c>
      <c r="L13" s="53">
        <f t="shared" si="1"/>
        <v>121</v>
      </c>
      <c r="M13" s="53">
        <f t="shared" si="1"/>
        <v>132</v>
      </c>
    </row>
    <row r="14" spans="1:15">
      <c r="A14" s="14">
        <f t="shared" si="2"/>
        <v>12</v>
      </c>
      <c r="B14" s="53">
        <f t="shared" si="3"/>
        <v>12</v>
      </c>
      <c r="C14" s="53">
        <f t="shared" si="1"/>
        <v>24</v>
      </c>
      <c r="D14" s="53">
        <f t="shared" si="1"/>
        <v>36</v>
      </c>
      <c r="E14" s="53">
        <f t="shared" si="1"/>
        <v>48</v>
      </c>
      <c r="F14" s="53">
        <f t="shared" si="1"/>
        <v>60</v>
      </c>
      <c r="G14" s="53">
        <f t="shared" si="1"/>
        <v>72</v>
      </c>
      <c r="H14" s="53">
        <f t="shared" si="1"/>
        <v>84</v>
      </c>
      <c r="I14" s="53">
        <f t="shared" si="1"/>
        <v>96</v>
      </c>
      <c r="J14" s="53">
        <f t="shared" si="1"/>
        <v>108</v>
      </c>
      <c r="K14" s="53">
        <f t="shared" si="1"/>
        <v>120</v>
      </c>
      <c r="L14" s="53">
        <f t="shared" si="1"/>
        <v>132</v>
      </c>
      <c r="M14" s="53">
        <f t="shared" si="1"/>
        <v>144</v>
      </c>
    </row>
    <row r="15" spans="1:1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5" ht="15">
      <c r="N16" s="16" t="s">
        <v>48</v>
      </c>
      <c r="O16" s="16"/>
    </row>
    <row r="17" spans="14:15">
      <c r="N17" s="4" t="s">
        <v>49</v>
      </c>
      <c r="O17" s="4">
        <v>1</v>
      </c>
    </row>
    <row r="18" spans="14:15">
      <c r="N18" s="4" t="s">
        <v>47</v>
      </c>
      <c r="O18" s="4">
        <v>1</v>
      </c>
    </row>
    <row r="19" spans="14:15">
      <c r="N19" s="4" t="s">
        <v>50</v>
      </c>
      <c r="O19" s="4" t="s">
        <v>51</v>
      </c>
    </row>
  </sheetData>
  <conditionalFormatting sqref="B3:M14">
    <cfRule type="expression" dxfId="2" priority="1" stopIfTrue="1">
      <formula>MOD(ROW(),2)=0</formula>
    </cfRule>
  </conditionalFormatting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2:F40"/>
  <sheetViews>
    <sheetView zoomScale="112" zoomScaleNormal="112" workbookViewId="0">
      <selection activeCell="G41" sqref="G41"/>
    </sheetView>
  </sheetViews>
  <sheetFormatPr defaultRowHeight="15"/>
  <cols>
    <col min="1" max="1" width="24.7109375" style="34" customWidth="1"/>
    <col min="2" max="2" width="13.5703125" style="34" bestFit="1" customWidth="1"/>
    <col min="3" max="3" width="21.5703125" style="34" customWidth="1"/>
    <col min="4" max="4" width="11.85546875" style="34" bestFit="1" customWidth="1"/>
    <col min="5" max="5" width="12.5703125" style="34" bestFit="1" customWidth="1"/>
    <col min="6" max="6" width="10.140625" style="34" bestFit="1" customWidth="1"/>
    <col min="7" max="16384" width="9.140625" style="34"/>
  </cols>
  <sheetData>
    <row r="2" spans="1:6" ht="30">
      <c r="A2" s="33" t="s">
        <v>52</v>
      </c>
      <c r="B2" s="33"/>
      <c r="C2" s="33"/>
      <c r="D2" s="33"/>
      <c r="E2" s="33"/>
    </row>
    <row r="3" spans="1:6" ht="57" customHeight="1">
      <c r="A3" s="54" t="s">
        <v>53</v>
      </c>
      <c r="B3" s="33"/>
      <c r="C3" s="33"/>
      <c r="D3" s="33"/>
      <c r="E3" s="33"/>
    </row>
    <row r="4" spans="1:6" ht="23.25" customHeight="1">
      <c r="A4" s="56" t="s">
        <v>75</v>
      </c>
      <c r="B4" s="55"/>
      <c r="C4" s="55"/>
      <c r="D4" s="55"/>
      <c r="E4" s="55"/>
    </row>
    <row r="6" spans="1:6">
      <c r="A6" s="37" t="s">
        <v>55</v>
      </c>
      <c r="B6" s="37"/>
      <c r="C6" s="37"/>
      <c r="D6" s="37"/>
      <c r="E6" s="37"/>
      <c r="F6" s="37"/>
    </row>
    <row r="7" spans="1:6">
      <c r="A7" s="36"/>
      <c r="B7" s="36" t="s">
        <v>15</v>
      </c>
      <c r="C7" s="36" t="s">
        <v>16</v>
      </c>
      <c r="D7" s="36" t="s">
        <v>17</v>
      </c>
      <c r="E7" s="36" t="s">
        <v>18</v>
      </c>
      <c r="F7" s="36" t="s">
        <v>14</v>
      </c>
    </row>
    <row r="8" spans="1:6">
      <c r="A8" s="38" t="s">
        <v>66</v>
      </c>
      <c r="B8" s="39">
        <f>B20</f>
        <v>50000</v>
      </c>
      <c r="C8" s="40">
        <f>B$8*(1+$B$21)</f>
        <v>50375</v>
      </c>
      <c r="D8" s="40">
        <f t="shared" ref="D8:E8" si="0">C$8*(1+$B$21)</f>
        <v>50752.8125</v>
      </c>
      <c r="E8" s="40">
        <f t="shared" si="0"/>
        <v>51133.458593750001</v>
      </c>
      <c r="F8" s="41"/>
    </row>
    <row r="9" spans="1:6">
      <c r="A9" s="38" t="s">
        <v>59</v>
      </c>
      <c r="B9" s="42">
        <f>B$8*$B22</f>
        <v>12500</v>
      </c>
      <c r="C9" s="42">
        <f t="shared" ref="C9:E9" si="1">C$8*$B22</f>
        <v>12593.75</v>
      </c>
      <c r="D9" s="42">
        <f t="shared" si="1"/>
        <v>12688.203125</v>
      </c>
      <c r="E9" s="42">
        <f t="shared" si="1"/>
        <v>12783.3646484375</v>
      </c>
      <c r="F9" s="41"/>
    </row>
    <row r="10" spans="1:6">
      <c r="A10" s="38" t="s">
        <v>60</v>
      </c>
      <c r="B10" s="42">
        <f t="shared" ref="B10:E15" si="2">B$8*$B23</f>
        <v>7500</v>
      </c>
      <c r="C10" s="42">
        <f t="shared" si="2"/>
        <v>7556.25</v>
      </c>
      <c r="D10" s="42">
        <f t="shared" si="2"/>
        <v>7612.921875</v>
      </c>
      <c r="E10" s="42">
        <f t="shared" si="2"/>
        <v>7670.0187890625002</v>
      </c>
      <c r="F10" s="41"/>
    </row>
    <row r="11" spans="1:6">
      <c r="A11" s="38" t="s">
        <v>61</v>
      </c>
      <c r="B11" s="42">
        <f t="shared" si="2"/>
        <v>6250</v>
      </c>
      <c r="C11" s="42">
        <f t="shared" si="2"/>
        <v>6296.875</v>
      </c>
      <c r="D11" s="42">
        <f t="shared" si="2"/>
        <v>6344.1015625</v>
      </c>
      <c r="E11" s="42">
        <f t="shared" si="2"/>
        <v>6391.6823242187502</v>
      </c>
      <c r="F11" s="41"/>
    </row>
    <row r="12" spans="1:6">
      <c r="A12" s="38" t="s">
        <v>62</v>
      </c>
      <c r="B12" s="42">
        <f t="shared" si="2"/>
        <v>6000</v>
      </c>
      <c r="C12" s="42">
        <f t="shared" si="2"/>
        <v>6045</v>
      </c>
      <c r="D12" s="42">
        <f t="shared" si="2"/>
        <v>6090.3374999999996</v>
      </c>
      <c r="E12" s="42">
        <f t="shared" si="2"/>
        <v>6136.01503125</v>
      </c>
      <c r="F12" s="41"/>
    </row>
    <row r="13" spans="1:6">
      <c r="A13" s="38" t="s">
        <v>63</v>
      </c>
      <c r="B13" s="42">
        <f t="shared" si="2"/>
        <v>5275</v>
      </c>
      <c r="C13" s="42">
        <f t="shared" si="2"/>
        <v>5314.5625</v>
      </c>
      <c r="D13" s="42">
        <f t="shared" si="2"/>
        <v>5354.4217187499999</v>
      </c>
      <c r="E13" s="42">
        <f t="shared" si="2"/>
        <v>5394.579881640625</v>
      </c>
      <c r="F13" s="41"/>
    </row>
    <row r="14" spans="1:6">
      <c r="A14" s="38" t="s">
        <v>64</v>
      </c>
      <c r="B14" s="42">
        <f t="shared" si="2"/>
        <v>2500</v>
      </c>
      <c r="C14" s="42">
        <f t="shared" si="2"/>
        <v>2518.75</v>
      </c>
      <c r="D14" s="42">
        <f t="shared" si="2"/>
        <v>2537.640625</v>
      </c>
      <c r="E14" s="42">
        <f t="shared" si="2"/>
        <v>2556.6729296875001</v>
      </c>
      <c r="F14" s="41"/>
    </row>
    <row r="15" spans="1:6">
      <c r="A15" s="38" t="s">
        <v>65</v>
      </c>
      <c r="B15" s="42">
        <f t="shared" si="2"/>
        <v>2275</v>
      </c>
      <c r="C15" s="42">
        <f t="shared" si="2"/>
        <v>2292.0625</v>
      </c>
      <c r="D15" s="42">
        <f t="shared" si="2"/>
        <v>2309.25296875</v>
      </c>
      <c r="E15" s="42">
        <f t="shared" si="2"/>
        <v>2326.572366015625</v>
      </c>
      <c r="F15" s="41"/>
    </row>
    <row r="16" spans="1:6">
      <c r="A16" s="38" t="s">
        <v>67</v>
      </c>
      <c r="B16" s="43">
        <f>SUM(B9:B15)</f>
        <v>42300</v>
      </c>
      <c r="C16" s="43">
        <f t="shared" ref="C16:E16" si="3">SUM(C9:C15)</f>
        <v>42617.25</v>
      </c>
      <c r="D16" s="43">
        <f t="shared" si="3"/>
        <v>42936.879374999997</v>
      </c>
      <c r="E16" s="43">
        <f t="shared" si="3"/>
        <v>43258.905970312495</v>
      </c>
      <c r="F16" s="41"/>
    </row>
    <row r="17" spans="1:6">
      <c r="A17" s="38" t="s">
        <v>56</v>
      </c>
      <c r="B17" s="41">
        <f>B8-B16</f>
        <v>7700</v>
      </c>
      <c r="C17" s="41">
        <f t="shared" ref="C17:E17" si="4">C8-C16</f>
        <v>7757.75</v>
      </c>
      <c r="D17" s="41">
        <f t="shared" si="4"/>
        <v>7815.9331250000032</v>
      </c>
      <c r="E17" s="41">
        <f t="shared" si="4"/>
        <v>7874.5526234375066</v>
      </c>
      <c r="F17" s="41"/>
    </row>
    <row r="19" spans="1:6">
      <c r="A19" s="44" t="s">
        <v>54</v>
      </c>
      <c r="B19" s="44"/>
      <c r="E19" s="45"/>
    </row>
    <row r="20" spans="1:6">
      <c r="A20" s="36" t="s">
        <v>58</v>
      </c>
      <c r="B20" s="39">
        <v>50000</v>
      </c>
      <c r="D20" s="57" t="s">
        <v>76</v>
      </c>
    </row>
    <row r="21" spans="1:6">
      <c r="A21" s="36" t="s">
        <v>57</v>
      </c>
      <c r="B21" s="46">
        <v>7.4999999999999997E-3</v>
      </c>
    </row>
    <row r="22" spans="1:6">
      <c r="A22" s="36" t="s">
        <v>68</v>
      </c>
      <c r="B22" s="35">
        <v>0.25</v>
      </c>
    </row>
    <row r="23" spans="1:6">
      <c r="A23" s="36" t="s">
        <v>69</v>
      </c>
      <c r="B23" s="35">
        <v>0.15</v>
      </c>
    </row>
    <row r="24" spans="1:6">
      <c r="A24" s="36" t="s">
        <v>70</v>
      </c>
      <c r="B24" s="35">
        <v>0.125</v>
      </c>
    </row>
    <row r="25" spans="1:6">
      <c r="A25" s="36" t="s">
        <v>71</v>
      </c>
      <c r="B25" s="35">
        <v>0.12</v>
      </c>
    </row>
    <row r="26" spans="1:6">
      <c r="A26" s="36" t="s">
        <v>72</v>
      </c>
      <c r="B26" s="35">
        <v>0.1055</v>
      </c>
    </row>
    <row r="27" spans="1:6">
      <c r="A27" s="36" t="s">
        <v>73</v>
      </c>
      <c r="B27" s="35">
        <v>0.05</v>
      </c>
    </row>
    <row r="28" spans="1:6">
      <c r="A28" s="36" t="s">
        <v>74</v>
      </c>
      <c r="B28" s="35">
        <v>4.5499999999999999E-2</v>
      </c>
    </row>
    <row r="40" ht="5.25" customHeight="1"/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2">
    <tabColor indexed="51"/>
    <pageSetUpPr fitToPage="1"/>
  </sheetPr>
  <dimension ref="A1:J24"/>
  <sheetViews>
    <sheetView tabSelected="1" workbookViewId="0">
      <selection activeCell="L8" sqref="L8"/>
    </sheetView>
  </sheetViews>
  <sheetFormatPr defaultRowHeight="12.75"/>
  <cols>
    <col min="1" max="1" width="8.85546875" bestFit="1" customWidth="1"/>
    <col min="2" max="2" width="11.140625" bestFit="1" customWidth="1"/>
    <col min="3" max="3" width="15.28515625" bestFit="1" customWidth="1"/>
    <col min="4" max="4" width="10.140625" bestFit="1" customWidth="1"/>
    <col min="5" max="5" width="18" customWidth="1"/>
    <col min="6" max="9" width="15.140625" customWidth="1"/>
    <col min="10" max="10" width="10.42578125" bestFit="1" customWidth="1"/>
  </cols>
  <sheetData>
    <row r="1" spans="1:10" ht="18.75" thickTop="1">
      <c r="A1" s="17" t="s">
        <v>80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5.5">
      <c r="A2" s="18" t="s">
        <v>20</v>
      </c>
      <c r="B2" s="18" t="s">
        <v>87</v>
      </c>
      <c r="C2" s="18" t="s">
        <v>81</v>
      </c>
      <c r="D2" s="18" t="s">
        <v>83</v>
      </c>
      <c r="E2" s="18" t="s">
        <v>82</v>
      </c>
      <c r="F2" s="18" t="str">
        <f>F11</f>
        <v>Penziono osiguranje</v>
      </c>
      <c r="G2" s="18" t="str">
        <f>G11</f>
        <v>Zdravstveno osiguranje</v>
      </c>
      <c r="H2" s="18" t="str">
        <f>H11</f>
        <v>Drzavni doprinos</v>
      </c>
      <c r="I2" s="18" t="s">
        <v>88</v>
      </c>
      <c r="J2" s="18" t="s">
        <v>89</v>
      </c>
    </row>
    <row r="3" spans="1:10">
      <c r="A3" s="4" t="s">
        <v>8</v>
      </c>
      <c r="B3" s="19">
        <v>125000</v>
      </c>
      <c r="C3" s="19">
        <f>B3*E$12</f>
        <v>2500</v>
      </c>
      <c r="D3" s="19">
        <v>2000</v>
      </c>
      <c r="E3" s="19">
        <f>SUM(C3:D3)</f>
        <v>4500</v>
      </c>
      <c r="F3" s="47">
        <f>$E3*F$12</f>
        <v>279</v>
      </c>
      <c r="G3" s="47">
        <f>$E3*G$12</f>
        <v>65.25</v>
      </c>
      <c r="H3" s="47">
        <f>$E3*H$12</f>
        <v>900</v>
      </c>
      <c r="I3" s="47">
        <f>SUM(F3:H3)</f>
        <v>1244.25</v>
      </c>
      <c r="J3" s="47"/>
    </row>
    <row r="4" spans="1:10">
      <c r="A4" s="4" t="s">
        <v>9</v>
      </c>
      <c r="B4" s="19">
        <v>97855</v>
      </c>
      <c r="C4" s="19">
        <f>B4*E$12</f>
        <v>1957.1000000000001</v>
      </c>
      <c r="D4" s="19">
        <v>2000</v>
      </c>
      <c r="E4" s="19">
        <f>SUM(C4:D4)</f>
        <v>3957.1000000000004</v>
      </c>
      <c r="F4" s="47">
        <f t="shared" ref="F4:H7" si="0">$E4*F$12</f>
        <v>245.34020000000001</v>
      </c>
      <c r="G4" s="47">
        <f t="shared" si="0"/>
        <v>57.377950000000006</v>
      </c>
      <c r="H4" s="47">
        <f t="shared" si="0"/>
        <v>791.42000000000007</v>
      </c>
      <c r="I4" s="47">
        <f t="shared" ref="I4:I7" si="1">SUM(F4:H4)</f>
        <v>1094.1381500000002</v>
      </c>
      <c r="J4" s="47"/>
    </row>
    <row r="5" spans="1:10">
      <c r="A5" s="4" t="s">
        <v>10</v>
      </c>
      <c r="B5" s="19">
        <v>81250</v>
      </c>
      <c r="C5" s="19">
        <f>B5*E$12</f>
        <v>1625</v>
      </c>
      <c r="D5" s="19">
        <v>2000</v>
      </c>
      <c r="E5" s="19">
        <f>SUM(C5:D5)</f>
        <v>3625</v>
      </c>
      <c r="F5" s="47">
        <f t="shared" si="0"/>
        <v>224.75</v>
      </c>
      <c r="G5" s="47">
        <f t="shared" si="0"/>
        <v>52.5625</v>
      </c>
      <c r="H5" s="47">
        <f t="shared" si="0"/>
        <v>725</v>
      </c>
      <c r="I5" s="47">
        <f t="shared" si="1"/>
        <v>1002.3125</v>
      </c>
      <c r="J5" s="47"/>
    </row>
    <row r="6" spans="1:10">
      <c r="A6" s="4" t="s">
        <v>11</v>
      </c>
      <c r="B6" s="19">
        <v>95500</v>
      </c>
      <c r="C6" s="19">
        <f>B6*E$12</f>
        <v>1910</v>
      </c>
      <c r="D6" s="19">
        <v>2000</v>
      </c>
      <c r="E6" s="19">
        <f>SUM(C6:D6)</f>
        <v>3910</v>
      </c>
      <c r="F6" s="47">
        <f t="shared" si="0"/>
        <v>242.42</v>
      </c>
      <c r="G6" s="47">
        <f t="shared" si="0"/>
        <v>56.695</v>
      </c>
      <c r="H6" s="47">
        <f t="shared" si="0"/>
        <v>782</v>
      </c>
      <c r="I6" s="47">
        <f t="shared" si="1"/>
        <v>1081.115</v>
      </c>
      <c r="J6" s="47"/>
    </row>
    <row r="7" spans="1:10" ht="13.5" thickBot="1">
      <c r="A7" s="20" t="s">
        <v>12</v>
      </c>
      <c r="B7" s="21">
        <v>78550</v>
      </c>
      <c r="C7" s="21">
        <f>B7*E$12</f>
        <v>1571</v>
      </c>
      <c r="D7" s="19">
        <v>2000</v>
      </c>
      <c r="E7" s="21">
        <f>SUM(C7:D7)</f>
        <v>3571</v>
      </c>
      <c r="F7" s="47">
        <f t="shared" si="0"/>
        <v>221.40199999999999</v>
      </c>
      <c r="G7" s="47">
        <f t="shared" si="0"/>
        <v>51.779500000000006</v>
      </c>
      <c r="H7" s="47">
        <f t="shared" si="0"/>
        <v>714.2</v>
      </c>
      <c r="I7" s="47">
        <f t="shared" si="1"/>
        <v>987.38149999999996</v>
      </c>
      <c r="J7" s="47"/>
    </row>
    <row r="8" spans="1:10" ht="13.5" thickBot="1">
      <c r="A8" s="22" t="s">
        <v>13</v>
      </c>
      <c r="B8" s="23">
        <f>SUM(B3:B7)</f>
        <v>478155</v>
      </c>
      <c r="C8" s="23">
        <f>SUM(C3:C7)</f>
        <v>9563.1</v>
      </c>
      <c r="D8" s="23">
        <f>SUM(D3:D7)</f>
        <v>10000</v>
      </c>
      <c r="E8" s="23">
        <f>SUM(E3:E7)</f>
        <v>19563.099999999999</v>
      </c>
      <c r="F8" s="48"/>
      <c r="G8" s="48"/>
      <c r="H8" s="48"/>
      <c r="I8" s="48"/>
      <c r="J8" s="48"/>
    </row>
    <row r="9" spans="1:10" ht="13.5" thickTop="1"/>
    <row r="10" spans="1:10">
      <c r="E10" s="24" t="s">
        <v>77</v>
      </c>
      <c r="F10" s="24"/>
      <c r="G10" s="24"/>
      <c r="H10" s="24"/>
    </row>
    <row r="11" spans="1:10" ht="25.5">
      <c r="A11" s="25"/>
      <c r="B11" s="25"/>
      <c r="C11" s="25"/>
      <c r="D11" s="25"/>
      <c r="E11" s="26" t="s">
        <v>81</v>
      </c>
      <c r="F11" s="26" t="s">
        <v>85</v>
      </c>
      <c r="G11" s="26" t="s">
        <v>84</v>
      </c>
      <c r="H11" s="26" t="s">
        <v>86</v>
      </c>
    </row>
    <row r="12" spans="1:10">
      <c r="E12" s="27">
        <v>0.02</v>
      </c>
      <c r="F12" s="27">
        <v>6.2E-2</v>
      </c>
      <c r="G12" s="27">
        <v>1.4500000000000001E-2</v>
      </c>
      <c r="H12" s="27">
        <v>0.2</v>
      </c>
      <c r="I12" s="28"/>
    </row>
    <row r="14" spans="1:10">
      <c r="E14" s="29" t="str">
        <f>E10</f>
        <v>Pomocna Tabela</v>
      </c>
      <c r="F14" s="29"/>
    </row>
    <row r="15" spans="1:10" s="25" customFormat="1" ht="12.75" customHeight="1">
      <c r="E15" s="30" t="str">
        <f>E11</f>
        <v>Porez na zaradu</v>
      </c>
      <c r="F15" s="31">
        <f>E12</f>
        <v>0.02</v>
      </c>
    </row>
    <row r="16" spans="1:10" s="25" customFormat="1" ht="12.75" customHeight="1">
      <c r="E16" s="30" t="str">
        <f>F11</f>
        <v>Penziono osiguranje</v>
      </c>
      <c r="F16" s="31">
        <f>F12</f>
        <v>6.2E-2</v>
      </c>
      <c r="J16" s="32"/>
    </row>
    <row r="17" spans="2:10" s="25" customFormat="1" ht="12.75" customHeight="1">
      <c r="E17" s="30" t="str">
        <f>G11</f>
        <v>Zdravstveno osiguranje</v>
      </c>
      <c r="F17" s="31">
        <f>G12</f>
        <v>1.4500000000000001E-2</v>
      </c>
    </row>
    <row r="18" spans="2:10" s="25" customFormat="1" ht="12.75" customHeight="1">
      <c r="E18" s="30" t="str">
        <f>H11</f>
        <v>Drzavni doprinos</v>
      </c>
      <c r="F18" s="31">
        <f>H12</f>
        <v>0.2</v>
      </c>
      <c r="J18" s="32"/>
    </row>
    <row r="22" spans="2:10">
      <c r="B22" s="49" t="s">
        <v>78</v>
      </c>
    </row>
    <row r="24" spans="2:10">
      <c r="B24" s="49" t="s">
        <v>79</v>
      </c>
    </row>
  </sheetData>
  <printOptions horizontalCentered="1"/>
  <pageMargins left="0.75" right="0.75" top="1" bottom="1" header="0.5" footer="0.5"/>
  <pageSetup orientation="landscape" r:id="rId1"/>
  <headerFooter alignWithMargins="0">
    <oddHeader>&amp;C&amp;F - &amp;A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UVOD</vt:lpstr>
      <vt:lpstr>referenciranje 1</vt:lpstr>
      <vt:lpstr>Tablica mnozenja 2</vt:lpstr>
      <vt:lpstr>Pomocne tabele 1</vt:lpstr>
      <vt:lpstr>Pomocne tabele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2012-09-18T05:20:18Z</dcterms:created>
  <dcterms:modified xsi:type="dcterms:W3CDTF">2014-09-24T17:14:18Z</dcterms:modified>
</cp:coreProperties>
</file>